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тмц!$A$6:$S$106</definedName>
    <definedName name="_xlnm.Print_Area" localSheetId="0">тмц!$A$1:$S$109</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7" i="4" l="1"/>
  <c r="L87" i="4" l="1"/>
</calcChain>
</file>

<file path=xl/sharedStrings.xml><?xml version="1.0" encoding="utf-8"?>
<sst xmlns="http://schemas.openxmlformats.org/spreadsheetml/2006/main" count="722" uniqueCount="272">
  <si>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</si>
  <si>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</si>
  <si>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</si>
  <si>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</si>
  <si>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</si>
  <si>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</si>
  <si>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</si>
  <si>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</si>
  <si>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</si>
  <si>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</si>
  <si>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</si>
  <si>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</si>
  <si>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</si>
  <si>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</si>
  <si>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</si>
  <si>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</si>
  <si>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</si>
  <si>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</si>
  <si>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</si>
  <si>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</si>
  <si>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</si>
  <si>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</si>
  <si>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</si>
  <si>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</si>
  <si>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</si>
  <si>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</si>
  <si>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</si>
  <si>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</si>
  <si>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</si>
  <si>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</si>
  <si>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</si>
  <si>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</si>
  <si>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</si>
  <si>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</si>
  <si>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</si>
  <si>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</si>
  <si>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</si>
  <si>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</si>
  <si>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</si>
  <si>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</si>
  <si>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</si>
  <si>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</si>
  <si>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</si>
  <si>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</si>
  <si>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</si>
  <si>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</si>
  <si>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</si>
  <si>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</si>
  <si>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</si>
  <si>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</si>
  <si>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</si>
  <si>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 ячейки, выделенные цветом
</t>
  </si>
  <si>
    <t>Номенклатура приобретаемого товара</t>
  </si>
  <si>
    <t>Тольятти, б-р 50 Лет Октября, 50</t>
  </si>
  <si>
    <t>График поставки товара в 2022 г.</t>
  </si>
  <si>
    <t xml:space="preserve">Поставщик обязан заменить некачественный Товар в течение 10 рабочих дней с момента получения акта.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</si>
  <si>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</si>
  <si>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 xml:space="preserve">Товар поставляется новый, не бывший в употреблении.
Дата изготовления Товара  - не ранее 4 квартала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</si>
  <si>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Товара на дату поставки должен составлять не менее 12 месяцев.</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</si>
  <si>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</si>
  <si>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</si>
  <si>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</si>
  <si>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1 Поставка канцелярских принадлежностей</t>
  </si>
  <si>
    <t>20.59.30.190</t>
  </si>
  <si>
    <t>17.23.13.199</t>
  </si>
  <si>
    <t>17.23</t>
  </si>
  <si>
    <t>ЛА000656</t>
  </si>
  <si>
    <t>Блок-куб для записей 9х9х9 мм (светлый)</t>
  </si>
  <si>
    <t>ГОСТ 9327-60</t>
  </si>
  <si>
    <t>28.23.12.110</t>
  </si>
  <si>
    <t>28.23</t>
  </si>
  <si>
    <t>ЛГ000022</t>
  </si>
  <si>
    <t>Калькулятор 12 разрядный (темный)</t>
  </si>
  <si>
    <t xml:space="preserve">ГОСТ 23468-85 </t>
  </si>
  <si>
    <t xml:space="preserve">22.29.22 </t>
  </si>
  <si>
    <t>22.29</t>
  </si>
  <si>
    <t>ЛГ000103</t>
  </si>
  <si>
    <t>Закладки цветные (не менее 5 цветов по не менее 20 шт.)</t>
  </si>
  <si>
    <t>ГОСТ 20477-86</t>
  </si>
  <si>
    <t xml:space="preserve">22.29.21.000 </t>
  </si>
  <si>
    <t>ЛГ000127</t>
  </si>
  <si>
    <t>Скотч 48 мм х 60 м прозрачный</t>
  </si>
  <si>
    <t>ЛГ000126</t>
  </si>
  <si>
    <t>Скотч 18 мм х 20 м прозрачный</t>
  </si>
  <si>
    <t>ЛГ000261</t>
  </si>
  <si>
    <t>Скотч двухсторонний на вспененной основе 1 мм х 15 мм х 2 м</t>
  </si>
  <si>
    <t>17.23.13</t>
  </si>
  <si>
    <t>ЛА000012</t>
  </si>
  <si>
    <t>Тетрадь клетка А5 96 листов (обложка - деловой стиль)</t>
  </si>
  <si>
    <t>ГОСТ 13309-90</t>
  </si>
  <si>
    <t>ЛА000123</t>
  </si>
  <si>
    <t>Тетрадь клетка А5 24 листов (обложка - деловой стиль)</t>
  </si>
  <si>
    <t>ЛА000011</t>
  </si>
  <si>
    <t>Тетрадь клетка А5 48 листов (обложка - деловой стиль)</t>
  </si>
  <si>
    <t>22.29.2</t>
  </si>
  <si>
    <t>22.2</t>
  </si>
  <si>
    <t>ЛБ000013</t>
  </si>
  <si>
    <t>Маркер для CD синий (толщина 1 мм)</t>
  </si>
  <si>
    <t>ЛА000341</t>
  </si>
  <si>
    <t>Тетрадь клетка А4 96 листов (обложка - деловой стиль)</t>
  </si>
  <si>
    <t>ЛБ000043</t>
  </si>
  <si>
    <t>Текстовыделитель зеленый (скошенный, минимальная толщина линии 1 мм)</t>
  </si>
  <si>
    <t>ЛБ000042</t>
  </si>
  <si>
    <t>Текстовыделитель желтый (скошенный, минимальная толщина линии 1 мм)</t>
  </si>
  <si>
    <t>ЛБ000109</t>
  </si>
  <si>
    <t>Текстовыделитель оранжевый (скошенный, минимальная толщина линии 1 мм)</t>
  </si>
  <si>
    <t>ЛБ000108</t>
  </si>
  <si>
    <t>Текстовыделитель голубой (скошенный, минимальная толщина линии 1 мм)</t>
  </si>
  <si>
    <t>ЛБ000044</t>
  </si>
  <si>
    <t>Текстовыделитель розовый (скошенный, минимальная толщина линии 1 мм)</t>
  </si>
  <si>
    <t xml:space="preserve">32.99.15.110 </t>
  </si>
  <si>
    <t>32.99</t>
  </si>
  <si>
    <t>ЛБ000046</t>
  </si>
  <si>
    <t>Карандаш чернографитный с ластиком (диаметр грифеля 2 мм, твердость HB, длина не менее 170 мм, однотонный цвет, без рисунка)</t>
  </si>
  <si>
    <t>РСТ РСФСР 391-86, 
ГОСТ 4404-78</t>
  </si>
  <si>
    <t>32.99.12.110</t>
  </si>
  <si>
    <t>ЛБ000073</t>
  </si>
  <si>
    <t>Ручка шариковая синяя (цвет корпуса однотонный, без рисунка)</t>
  </si>
  <si>
    <t>ГОСТ 29282-92</t>
  </si>
  <si>
    <t>ЛБ000074</t>
  </si>
  <si>
    <t>Ручка шариковая черная (цвет корпуса однотонный, без рисунка)</t>
  </si>
  <si>
    <t>ЛБ000075</t>
  </si>
  <si>
    <t>Ручка шариковая красная (цвет корпуса однотонный, без рисунка)</t>
  </si>
  <si>
    <t>32.99.12</t>
  </si>
  <si>
    <t>ЛБ000030</t>
  </si>
  <si>
    <t>Ручка гелевая черная (цвет корпуса однотонный, без рисунка)</t>
  </si>
  <si>
    <t>20.30.22.160</t>
  </si>
  <si>
    <t>20.30</t>
  </si>
  <si>
    <t>ЛГ000195</t>
  </si>
  <si>
    <t>Корректор водный (не менее 20 г)</t>
  </si>
  <si>
    <t xml:space="preserve">22.29.25.000 </t>
  </si>
  <si>
    <t>ЛГ000166</t>
  </si>
  <si>
    <t>Лоток горизонтальный пластиковый черный</t>
  </si>
  <si>
    <t>ЛГ000240</t>
  </si>
  <si>
    <t>Лоток вертикальный пластиковый черный</t>
  </si>
  <si>
    <t xml:space="preserve">
25.99.23.000</t>
  </si>
  <si>
    <t>25.99</t>
  </si>
  <si>
    <t>ЛГ000278</t>
  </si>
  <si>
    <t>Скрепки металлические никелированные (28 мм, круглые, не менее 100 шт./уп.)</t>
  </si>
  <si>
    <t>упак</t>
  </si>
  <si>
    <t xml:space="preserve">22.29.2 </t>
  </si>
  <si>
    <t>ЛГ000037</t>
  </si>
  <si>
    <t>Диспенсер для скрепок магнит</t>
  </si>
  <si>
    <t>22.29.25.000</t>
  </si>
  <si>
    <t>ЛГ000018</t>
  </si>
  <si>
    <t>Файл А4 (толщина 30 мкм., не менее 100 шт./уп.)</t>
  </si>
  <si>
    <t>20.52.10.190</t>
  </si>
  <si>
    <t>20.52</t>
  </si>
  <si>
    <t>ЛГ000046</t>
  </si>
  <si>
    <t>Клей-карандаш (не менее 25 г)</t>
  </si>
  <si>
    <t xml:space="preserve">ГОСТ 30535-97 </t>
  </si>
  <si>
    <t>ЛГ000135</t>
  </si>
  <si>
    <t>Клей ПВА (не менее 45 г)</t>
  </si>
  <si>
    <t>17.22.11</t>
  </si>
  <si>
    <t>17.22</t>
  </si>
  <si>
    <t>ЛГ000001</t>
  </si>
  <si>
    <t>Салфетки для монитора (туба, не менее 100 шт., не менее 11х16)</t>
  </si>
  <si>
    <t>25.93.14.140</t>
  </si>
  <si>
    <t>25.9</t>
  </si>
  <si>
    <t>ЛГ000029</t>
  </si>
  <si>
    <t>Скобы для степлера №10 (не менее 1000 шт./уп.)</t>
  </si>
  <si>
    <t>ЛГ000008</t>
  </si>
  <si>
    <t>Скобы для степлера №24 (не менее 1000 шт./уп.)</t>
  </si>
  <si>
    <t>17.23.13.193</t>
  </si>
  <si>
    <t>ЛВ000036</t>
  </si>
  <si>
    <t>Папка регистр 80 мм</t>
  </si>
  <si>
    <t>17.23.13.130</t>
  </si>
  <si>
    <t>ЛВ000013</t>
  </si>
  <si>
    <t>Папка скоросшиватель А4 (верх прозрачный)</t>
  </si>
  <si>
    <t>Папка скоросшиватель А5 (до 100 листов, толщина обложки 0,7 мм)</t>
  </si>
  <si>
    <t>ЛВ000071</t>
  </si>
  <si>
    <t>Сумка для документов формата А4</t>
  </si>
  <si>
    <t>ЛВ000032</t>
  </si>
  <si>
    <t>Папка-уголок А4</t>
  </si>
  <si>
    <t>20.59</t>
  </si>
  <si>
    <t>ЛГ000265</t>
  </si>
  <si>
    <t>Краска штемпельная синяя (не менее 30 мл)</t>
  </si>
  <si>
    <t>25.71.11.120</t>
  </si>
  <si>
    <t>25.71</t>
  </si>
  <si>
    <t>ЛГ000007</t>
  </si>
  <si>
    <t>Ножницы 195 мм</t>
  </si>
  <si>
    <t>ГОСТ Р 51268-99</t>
  </si>
  <si>
    <t>ЛГ000004</t>
  </si>
  <si>
    <t>Дырокол на 25 листов</t>
  </si>
  <si>
    <t>ГОСТ 13143-88</t>
  </si>
  <si>
    <t>25.99.23</t>
  </si>
  <si>
    <t>ЛГ000099</t>
  </si>
  <si>
    <t>Степлер №10</t>
  </si>
  <si>
    <t>ГОСТ 28161-89</t>
  </si>
  <si>
    <t>ЛГ000019</t>
  </si>
  <si>
    <t>Степлер №24</t>
  </si>
  <si>
    <t>ЛА000142</t>
  </si>
  <si>
    <t>Бумага копировальная синяя А4 (не менее 100 л./уп.)</t>
  </si>
  <si>
    <t>ЛВ000069</t>
  </si>
  <si>
    <t>Короб архивный А4</t>
  </si>
  <si>
    <t>ЛВ000093</t>
  </si>
  <si>
    <t>Скоросшиватель пластиковый с пружинным механизмом Attache А4 до 150 листов синий (толщина обложки 0.7 мм)</t>
  </si>
  <si>
    <t>ЛВ000012</t>
  </si>
  <si>
    <t>Папка на резинках А4</t>
  </si>
  <si>
    <t>ЛВ000023</t>
  </si>
  <si>
    <t>Папка-конверт А4 на кнопке непрозрачный пластик</t>
  </si>
  <si>
    <t>ЛВ000091</t>
  </si>
  <si>
    <t>Папка с завязками 260г/м2 немел</t>
  </si>
  <si>
    <t>ЛВ000072</t>
  </si>
  <si>
    <t>Папка-планшет с зажимом, формат А-4</t>
  </si>
  <si>
    <t>ЛВ000041</t>
  </si>
  <si>
    <t>Папка архивная корешок бумвинил 50 мм 4 завязки</t>
  </si>
  <si>
    <t>ЛВ000080</t>
  </si>
  <si>
    <t>Папка архивная корешок бумвинил 80 мм 4 завязки</t>
  </si>
  <si>
    <t>ЛГ000010</t>
  </si>
  <si>
    <t>Антистеплер для скоб 10-24</t>
  </si>
  <si>
    <t>25.99.23.000</t>
  </si>
  <si>
    <t>ЛГ000017</t>
  </si>
  <si>
    <t>Скрепки 50 мм никелированные (50 шт/уп)</t>
  </si>
  <si>
    <t>ЛГ000102</t>
  </si>
  <si>
    <t>Точилка с контейнером</t>
  </si>
  <si>
    <t>22.19.73.120</t>
  </si>
  <si>
    <t>22.19</t>
  </si>
  <si>
    <t>ЛГ000169</t>
  </si>
  <si>
    <t>Ластик прямоугольной формы</t>
  </si>
  <si>
    <t>ЛГ000270</t>
  </si>
  <si>
    <t>Зажим для бумаг 32 мм (12 шт./уп)</t>
  </si>
  <si>
    <t>ЛГ000271</t>
  </si>
  <si>
    <t>Зажим для бумаг 41 мм (12 шт./уп)</t>
  </si>
  <si>
    <t>ЛГ000274</t>
  </si>
  <si>
    <t>Кнопки канцелярские силовые, платсиковые "гвоздики", цветные, 100 шт</t>
  </si>
  <si>
    <t>ЛГ000295</t>
  </si>
  <si>
    <t>Линейка прозрачная 20 см</t>
  </si>
  <si>
    <t>ЛБ000029</t>
  </si>
  <si>
    <t>Ручка гелевая красная (0,5 мм)</t>
  </si>
  <si>
    <t>ЛБ000026</t>
  </si>
  <si>
    <t>Набор фломастеров 12 цв</t>
  </si>
  <si>
    <t>набор</t>
  </si>
  <si>
    <t>ЛГ000062</t>
  </si>
  <si>
    <t>Линейка пластиковая прозрачная, 30 см</t>
  </si>
  <si>
    <t>ЛГ000309</t>
  </si>
  <si>
    <t>Зажим для бумаг 51 мм (12 шт./уп)</t>
  </si>
  <si>
    <t>ЛГ000121</t>
  </si>
  <si>
    <t>Точилка для простого карандаша</t>
  </si>
  <si>
    <t>ЛГ000043</t>
  </si>
  <si>
    <t>Зажим для бумаг 19 мм (12 шт./уп)</t>
  </si>
  <si>
    <t>ЛБ000052</t>
  </si>
  <si>
    <t>Стержень синий</t>
  </si>
  <si>
    <t>КД000053</t>
  </si>
  <si>
    <t>Книга учета в клетку А4 (195х280мм) переплет, 160 листов</t>
  </si>
  <si>
    <t>ЛВ000126</t>
  </si>
  <si>
    <t>Обложки на тетради плотные А5 (10 шт в упаковке)</t>
  </si>
  <si>
    <t>ЛВ000125</t>
  </si>
  <si>
    <t>Обложки на тетради плотные А4 (10 шт в упаковке)</t>
  </si>
  <si>
    <t>ЛБ000060</t>
  </si>
  <si>
    <t>Маркер водостойкий (синий, черный) (толщина 2 мм)</t>
  </si>
  <si>
    <t>ЛБ000048</t>
  </si>
  <si>
    <t>Маркер водостойкий (синий) (толщина 1 мм)</t>
  </si>
  <si>
    <t>Маркер водостойкий (черный) (толщина 1 мм)</t>
  </si>
  <si>
    <t>ЛБ000015</t>
  </si>
  <si>
    <t>Маркер водостойкий разметочный белый для стекла</t>
  </si>
  <si>
    <t>ЛВ000034</t>
  </si>
  <si>
    <t>Папка-планшет А4 с верхним прижимом, до 50 листов</t>
  </si>
  <si>
    <t>ЛГ000225</t>
  </si>
  <si>
    <t xml:space="preserve">Нож канцелярский </t>
  </si>
  <si>
    <t>ЛВ000058</t>
  </si>
  <si>
    <t>Папка скоросшиватель пластиковая с металическим зажимом А4 (до 150 листов)</t>
  </si>
  <si>
    <t>Папка скоросшиватель пластиковая с металическим пружинным держателем А4 (до 150 листов)</t>
  </si>
  <si>
    <t>ЛВ000143</t>
  </si>
  <si>
    <t>Папка планшет с держателем для бумаги с крышкой  А4 (клип-борд двойной)</t>
  </si>
  <si>
    <t>ЛВ000007</t>
  </si>
  <si>
    <t>Папка "Дело" бумажная со скоросшивателем (белый картон)</t>
  </si>
  <si>
    <t>ЛВ000035</t>
  </si>
  <si>
    <t>Папка регистр 50 мм</t>
  </si>
  <si>
    <t>в течение 10 раб дней с момента подписания договора</t>
  </si>
  <si>
    <t>При заключении договора и его исполнении заказчик имеет право изменить объем закупаемой продукции до +100%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увеличения может составлять до 100% от цены Договора.
Опционы Покупателя в сторону увеличения являются безотзывными офертами Поставщика в отношении уменьшения и увеличения количества Товара в стоимостном выражении. 
При использовании опциона в сторону увеличения,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окончания срока действия договора. 
Срок действия оферты заканчивается датой окончания срока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Поставщику дополнительного соглашения.
Поставщик, получивший дополнительное соглашение, не вправе отказаться от поставки заявленного Покупателем измененного количества Товара по ценам, определенным в Приложении к Договору.</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</si>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</sst>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9" xfId="0" applyFont="1" applyFill="1" applyBorder="1" applyAlignment="1">
      <alignment horizontal="center" vertical="center"/>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8"/>
  <sheetViews>
    <sheetView tabSelected="1" topLeftCell="A86" zoomScale="75" zoomScaleNormal="75" zoomScaleSheetLayoutView="75" workbookViewId="0">
      <selection activeCell="D92" sqref="D92:X9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4.85546875" style="1" customWidth="1"/>
    <col min="14" max="14" width="14.85546875" style="1" hidden="1" customWidth="1"/>
    <col min="15" max="15" width="14.8554687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45</v>
      </c>
      <c r="B1" s="7"/>
      <c r="C1" s="8"/>
      <c r="D1" s="8"/>
      <c r="E1" s="8"/>
      <c r="F1" s="8"/>
      <c r="G1" s="29"/>
      <c r="H1" s="8"/>
      <c r="I1" s="8"/>
      <c r="J1" s="8"/>
      <c r="K1" s="8"/>
      <c r="L1" s="8"/>
      <c r="M1" s="8"/>
      <c r="N1" s="8"/>
      <c r="O1" s="8"/>
      <c r="P1" s="8"/>
      <c r="Q1" s="8"/>
    </row>
    <row r="2" spans="1:19" ht="25.5" customHeight="1" x14ac:dyDescent="0.2">
      <c r="A2" s="7" t="s">
        <v>13</v>
      </c>
      <c r="B2" s="7"/>
      <c r="C2" s="8"/>
      <c r="D2" s="8"/>
      <c r="E2" s="7"/>
      <c r="F2" s="47">
        <v>16</v>
      </c>
      <c r="G2" s="48"/>
      <c r="H2" s="48"/>
      <c r="I2" s="48"/>
      <c r="J2" s="48"/>
      <c r="K2" s="48"/>
      <c r="L2" s="49"/>
      <c r="M2" s="8"/>
      <c r="N2" s="8"/>
      <c r="O2" s="8"/>
      <c r="P2" s="8"/>
      <c r="Q2" s="8"/>
    </row>
    <row r="3" spans="1:19" ht="30.75" customHeight="1" x14ac:dyDescent="0.2">
      <c r="A3" s="7" t="s">
        <v>12</v>
      </c>
      <c r="B3" s="7"/>
      <c r="C3" s="7"/>
      <c r="D3" s="7"/>
      <c r="E3" s="7"/>
      <c r="F3" s="50" t="s">
        <v>62</v>
      </c>
      <c r="G3" s="50"/>
      <c r="H3" s="50"/>
      <c r="I3" s="50"/>
      <c r="J3" s="50"/>
      <c r="K3" s="50"/>
      <c r="L3" s="50"/>
      <c r="M3" s="9"/>
      <c r="N3" s="9"/>
      <c r="O3" s="9"/>
      <c r="P3" s="9"/>
      <c r="Q3" s="9"/>
    </row>
    <row r="4" spans="1:19" ht="23.25" customHeight="1" x14ac:dyDescent="0.2">
      <c r="A4" s="10"/>
      <c r="B4" s="10"/>
    </row>
    <row r="5" spans="1:19" ht="54" customHeight="1" x14ac:dyDescent="0.2">
      <c r="L5" s="20"/>
      <c r="M5" s="51" t="s">
        <v>54</v>
      </c>
      <c r="N5" s="52"/>
      <c r="O5" s="56" t="s">
        <v>50</v>
      </c>
      <c r="P5" s="57"/>
      <c r="Q5" s="57"/>
      <c r="R5" s="57"/>
      <c r="S5" s="58"/>
    </row>
    <row r="6" spans="1:19" ht="137.25" customHeight="1" x14ac:dyDescent="0.2">
      <c r="A6" s="11" t="s">
        <v>0</v>
      </c>
      <c r="B6" s="15" t="s">
        <v>15</v>
      </c>
      <c r="C6" s="11" t="s">
        <v>46</v>
      </c>
      <c r="D6" s="11" t="s">
        <v>47</v>
      </c>
      <c r="E6" s="19" t="s">
        <v>9</v>
      </c>
      <c r="F6" s="19" t="s">
        <v>52</v>
      </c>
      <c r="G6" s="21" t="s">
        <v>48</v>
      </c>
      <c r="H6" s="11" t="s">
        <v>10</v>
      </c>
      <c r="I6" s="11" t="s">
        <v>7</v>
      </c>
      <c r="J6" s="11" t="s">
        <v>11</v>
      </c>
      <c r="K6" s="11" t="s">
        <v>8</v>
      </c>
      <c r="L6" s="11" t="s">
        <v>6</v>
      </c>
      <c r="M6" s="40" t="s">
        <v>269</v>
      </c>
      <c r="N6" s="21" t="s">
        <v>18</v>
      </c>
      <c r="O6" s="25" t="s">
        <v>4</v>
      </c>
      <c r="P6" s="25" t="s">
        <v>5</v>
      </c>
      <c r="Q6" s="25" t="s">
        <v>49</v>
      </c>
      <c r="R6" s="25" t="s">
        <v>2</v>
      </c>
      <c r="S6" s="25" t="s">
        <v>3</v>
      </c>
    </row>
    <row r="7" spans="1:19" s="18" customFormat="1" ht="47.25" customHeight="1" x14ac:dyDescent="0.2">
      <c r="A7" s="14">
        <v>1</v>
      </c>
      <c r="B7" s="60">
        <v>1</v>
      </c>
      <c r="C7" s="22" t="s">
        <v>64</v>
      </c>
      <c r="D7" s="22" t="s">
        <v>65</v>
      </c>
      <c r="E7" s="36" t="s">
        <v>66</v>
      </c>
      <c r="F7" s="27" t="s">
        <v>67</v>
      </c>
      <c r="G7" s="34" t="s">
        <v>68</v>
      </c>
      <c r="H7" s="28" t="s">
        <v>16</v>
      </c>
      <c r="I7" s="14" t="s">
        <v>17</v>
      </c>
      <c r="J7" s="14" t="s">
        <v>17</v>
      </c>
      <c r="K7" s="14" t="s">
        <v>53</v>
      </c>
      <c r="L7" s="16">
        <f>M7+N7</f>
        <v>116</v>
      </c>
      <c r="M7" s="14">
        <v>116</v>
      </c>
      <c r="N7" s="24"/>
      <c r="O7" s="17"/>
      <c r="P7" s="17"/>
      <c r="Q7" s="17"/>
      <c r="R7" s="17"/>
      <c r="S7" s="17"/>
    </row>
    <row r="8" spans="1:19" s="18" customFormat="1" ht="47.25" customHeight="1" x14ac:dyDescent="0.2">
      <c r="A8" s="37">
        <v>2</v>
      </c>
      <c r="B8" s="61"/>
      <c r="C8" s="38" t="s">
        <v>69</v>
      </c>
      <c r="D8" s="38" t="s">
        <v>70</v>
      </c>
      <c r="E8" s="36" t="s">
        <v>71</v>
      </c>
      <c r="F8" s="27" t="s">
        <v>72</v>
      </c>
      <c r="G8" s="34" t="s">
        <v>73</v>
      </c>
      <c r="H8" s="28" t="s">
        <v>16</v>
      </c>
      <c r="I8" s="14" t="s">
        <v>17</v>
      </c>
      <c r="J8" s="14" t="s">
        <v>17</v>
      </c>
      <c r="K8" s="14" t="s">
        <v>53</v>
      </c>
      <c r="L8" s="16">
        <f t="shared" ref="L8:L71" si="0">M8+N8</f>
        <v>17</v>
      </c>
      <c r="M8" s="37">
        <v>17</v>
      </c>
      <c r="N8" s="24"/>
      <c r="O8" s="39"/>
      <c r="P8" s="39"/>
      <c r="Q8" s="39"/>
      <c r="R8" s="39"/>
      <c r="S8" s="39"/>
    </row>
    <row r="9" spans="1:19" s="18" customFormat="1" ht="47.25" customHeight="1" x14ac:dyDescent="0.2">
      <c r="A9" s="14">
        <v>3</v>
      </c>
      <c r="B9" s="61"/>
      <c r="C9" s="38" t="s">
        <v>74</v>
      </c>
      <c r="D9" s="38" t="s">
        <v>75</v>
      </c>
      <c r="E9" s="36" t="s">
        <v>76</v>
      </c>
      <c r="F9" s="27" t="s">
        <v>77</v>
      </c>
      <c r="G9" s="34" t="s">
        <v>78</v>
      </c>
      <c r="H9" s="28" t="s">
        <v>16</v>
      </c>
      <c r="I9" s="14" t="s">
        <v>17</v>
      </c>
      <c r="J9" s="14" t="s">
        <v>17</v>
      </c>
      <c r="K9" s="14" t="s">
        <v>53</v>
      </c>
      <c r="L9" s="16">
        <f t="shared" si="0"/>
        <v>233</v>
      </c>
      <c r="M9" s="37">
        <v>233</v>
      </c>
      <c r="N9" s="24"/>
      <c r="O9" s="39"/>
      <c r="P9" s="39"/>
      <c r="Q9" s="39"/>
      <c r="R9" s="39"/>
      <c r="S9" s="39"/>
    </row>
    <row r="10" spans="1:19" s="18" customFormat="1" ht="47.25" customHeight="1" x14ac:dyDescent="0.2">
      <c r="A10" s="37">
        <v>4</v>
      </c>
      <c r="B10" s="61"/>
      <c r="C10" s="38" t="s">
        <v>79</v>
      </c>
      <c r="D10" s="38" t="s">
        <v>75</v>
      </c>
      <c r="E10" s="36" t="s">
        <v>80</v>
      </c>
      <c r="F10" s="27" t="s">
        <v>81</v>
      </c>
      <c r="G10" s="34" t="s">
        <v>78</v>
      </c>
      <c r="H10" s="28" t="s">
        <v>16</v>
      </c>
      <c r="I10" s="14" t="s">
        <v>17</v>
      </c>
      <c r="J10" s="14" t="s">
        <v>17</v>
      </c>
      <c r="K10" s="14" t="s">
        <v>53</v>
      </c>
      <c r="L10" s="16">
        <f t="shared" si="0"/>
        <v>114</v>
      </c>
      <c r="M10" s="37">
        <v>114</v>
      </c>
      <c r="N10" s="24"/>
      <c r="O10" s="39"/>
      <c r="P10" s="39"/>
      <c r="Q10" s="39"/>
      <c r="R10" s="39"/>
      <c r="S10" s="39"/>
    </row>
    <row r="11" spans="1:19" s="18" customFormat="1" ht="47.25" customHeight="1" x14ac:dyDescent="0.2">
      <c r="A11" s="14">
        <v>5</v>
      </c>
      <c r="B11" s="61"/>
      <c r="C11" s="38" t="s">
        <v>79</v>
      </c>
      <c r="D11" s="38" t="s">
        <v>75</v>
      </c>
      <c r="E11" s="36" t="s">
        <v>82</v>
      </c>
      <c r="F11" s="27" t="s">
        <v>83</v>
      </c>
      <c r="G11" s="34" t="s">
        <v>78</v>
      </c>
      <c r="H11" s="28" t="s">
        <v>16</v>
      </c>
      <c r="I11" s="37" t="s">
        <v>17</v>
      </c>
      <c r="J11" s="37" t="s">
        <v>17</v>
      </c>
      <c r="K11" s="37" t="s">
        <v>53</v>
      </c>
      <c r="L11" s="16">
        <f t="shared" si="0"/>
        <v>119</v>
      </c>
      <c r="M11" s="37">
        <v>119</v>
      </c>
      <c r="N11" s="24"/>
      <c r="O11" s="39"/>
      <c r="P11" s="39"/>
      <c r="Q11" s="39"/>
      <c r="R11" s="39"/>
      <c r="S11" s="39"/>
    </row>
    <row r="12" spans="1:19" s="18" customFormat="1" ht="47.25" customHeight="1" x14ac:dyDescent="0.2">
      <c r="A12" s="37">
        <v>6</v>
      </c>
      <c r="B12" s="61"/>
      <c r="C12" s="38" t="s">
        <v>79</v>
      </c>
      <c r="D12" s="38" t="s">
        <v>75</v>
      </c>
      <c r="E12" s="36" t="s">
        <v>84</v>
      </c>
      <c r="F12" s="27" t="s">
        <v>85</v>
      </c>
      <c r="G12" s="34" t="s">
        <v>78</v>
      </c>
      <c r="H12" s="28" t="s">
        <v>16</v>
      </c>
      <c r="I12" s="37" t="s">
        <v>17</v>
      </c>
      <c r="J12" s="37" t="s">
        <v>17</v>
      </c>
      <c r="K12" s="37" t="s">
        <v>53</v>
      </c>
      <c r="L12" s="16">
        <f t="shared" si="0"/>
        <v>20</v>
      </c>
      <c r="M12" s="37">
        <v>20</v>
      </c>
      <c r="N12" s="24"/>
      <c r="O12" s="39"/>
      <c r="P12" s="39"/>
      <c r="Q12" s="39"/>
      <c r="R12" s="39"/>
      <c r="S12" s="39"/>
    </row>
    <row r="13" spans="1:19" s="18" customFormat="1" ht="47.25" customHeight="1" x14ac:dyDescent="0.2">
      <c r="A13" s="14">
        <v>7</v>
      </c>
      <c r="B13" s="61"/>
      <c r="C13" s="38" t="s">
        <v>86</v>
      </c>
      <c r="D13" s="38" t="s">
        <v>65</v>
      </c>
      <c r="E13" s="36" t="s">
        <v>87</v>
      </c>
      <c r="F13" s="27" t="s">
        <v>88</v>
      </c>
      <c r="G13" s="34" t="s">
        <v>89</v>
      </c>
      <c r="H13" s="28" t="s">
        <v>16</v>
      </c>
      <c r="I13" s="37" t="s">
        <v>17</v>
      </c>
      <c r="J13" s="37" t="s">
        <v>17</v>
      </c>
      <c r="K13" s="37" t="s">
        <v>53</v>
      </c>
      <c r="L13" s="16">
        <f t="shared" si="0"/>
        <v>47</v>
      </c>
      <c r="M13" s="37">
        <v>47</v>
      </c>
      <c r="N13" s="24"/>
      <c r="O13" s="39"/>
      <c r="P13" s="39"/>
      <c r="Q13" s="39"/>
      <c r="R13" s="39"/>
      <c r="S13" s="39"/>
    </row>
    <row r="14" spans="1:19" s="18" customFormat="1" ht="47.25" customHeight="1" x14ac:dyDescent="0.2">
      <c r="A14" s="37">
        <v>8</v>
      </c>
      <c r="B14" s="61"/>
      <c r="C14" s="38" t="s">
        <v>86</v>
      </c>
      <c r="D14" s="38" t="s">
        <v>65</v>
      </c>
      <c r="E14" s="36" t="s">
        <v>90</v>
      </c>
      <c r="F14" s="27" t="s">
        <v>91</v>
      </c>
      <c r="G14" s="34" t="s">
        <v>89</v>
      </c>
      <c r="H14" s="28" t="s">
        <v>16</v>
      </c>
      <c r="I14" s="37" t="s">
        <v>17</v>
      </c>
      <c r="J14" s="37" t="s">
        <v>17</v>
      </c>
      <c r="K14" s="37" t="s">
        <v>53</v>
      </c>
      <c r="L14" s="16">
        <f t="shared" si="0"/>
        <v>11</v>
      </c>
      <c r="M14" s="37">
        <v>11</v>
      </c>
      <c r="N14" s="24"/>
      <c r="O14" s="39"/>
      <c r="P14" s="39"/>
      <c r="Q14" s="39"/>
      <c r="R14" s="39"/>
      <c r="S14" s="39"/>
    </row>
    <row r="15" spans="1:19" s="18" customFormat="1" ht="47.25" customHeight="1" x14ac:dyDescent="0.2">
      <c r="A15" s="14">
        <v>9</v>
      </c>
      <c r="B15" s="61"/>
      <c r="C15" s="38" t="s">
        <v>86</v>
      </c>
      <c r="D15" s="38" t="s">
        <v>65</v>
      </c>
      <c r="E15" s="36" t="s">
        <v>92</v>
      </c>
      <c r="F15" s="27" t="s">
        <v>93</v>
      </c>
      <c r="G15" s="34" t="s">
        <v>89</v>
      </c>
      <c r="H15" s="28" t="s">
        <v>16</v>
      </c>
      <c r="I15" s="37" t="s">
        <v>17</v>
      </c>
      <c r="J15" s="37" t="s">
        <v>17</v>
      </c>
      <c r="K15" s="37" t="s">
        <v>53</v>
      </c>
      <c r="L15" s="16">
        <f t="shared" si="0"/>
        <v>30</v>
      </c>
      <c r="M15" s="37">
        <v>30</v>
      </c>
      <c r="N15" s="24"/>
      <c r="O15" s="39"/>
      <c r="P15" s="39"/>
      <c r="Q15" s="39"/>
      <c r="R15" s="39"/>
      <c r="S15" s="39"/>
    </row>
    <row r="16" spans="1:19" s="18" customFormat="1" ht="47.25" customHeight="1" x14ac:dyDescent="0.2">
      <c r="A16" s="37">
        <v>10</v>
      </c>
      <c r="B16" s="61"/>
      <c r="C16" s="38" t="s">
        <v>94</v>
      </c>
      <c r="D16" s="38" t="s">
        <v>95</v>
      </c>
      <c r="E16" s="36" t="s">
        <v>96</v>
      </c>
      <c r="F16" s="27" t="s">
        <v>97</v>
      </c>
      <c r="G16" s="34"/>
      <c r="H16" s="28" t="s">
        <v>16</v>
      </c>
      <c r="I16" s="37" t="s">
        <v>17</v>
      </c>
      <c r="J16" s="37" t="s">
        <v>17</v>
      </c>
      <c r="K16" s="37" t="s">
        <v>53</v>
      </c>
      <c r="L16" s="16">
        <f t="shared" si="0"/>
        <v>22</v>
      </c>
      <c r="M16" s="37">
        <v>22</v>
      </c>
      <c r="N16" s="24"/>
      <c r="O16" s="39"/>
      <c r="P16" s="39"/>
      <c r="Q16" s="39"/>
      <c r="R16" s="39"/>
      <c r="S16" s="39"/>
    </row>
    <row r="17" spans="1:19" s="18" customFormat="1" ht="47.25" customHeight="1" x14ac:dyDescent="0.2">
      <c r="A17" s="14">
        <v>11</v>
      </c>
      <c r="B17" s="61"/>
      <c r="C17" s="38" t="s">
        <v>86</v>
      </c>
      <c r="D17" s="38" t="s">
        <v>65</v>
      </c>
      <c r="E17" s="36" t="s">
        <v>98</v>
      </c>
      <c r="F17" s="27" t="s">
        <v>99</v>
      </c>
      <c r="G17" s="34" t="s">
        <v>89</v>
      </c>
      <c r="H17" s="28" t="s">
        <v>16</v>
      </c>
      <c r="I17" s="37" t="s">
        <v>17</v>
      </c>
      <c r="J17" s="37" t="s">
        <v>17</v>
      </c>
      <c r="K17" s="37" t="s">
        <v>53</v>
      </c>
      <c r="L17" s="16">
        <f t="shared" si="0"/>
        <v>134</v>
      </c>
      <c r="M17" s="37">
        <v>134</v>
      </c>
      <c r="N17" s="24"/>
      <c r="O17" s="39"/>
      <c r="P17" s="39"/>
      <c r="Q17" s="39"/>
      <c r="R17" s="39"/>
      <c r="S17" s="39"/>
    </row>
    <row r="18" spans="1:19" s="18" customFormat="1" ht="47.25" customHeight="1" x14ac:dyDescent="0.2">
      <c r="A18" s="37">
        <v>12</v>
      </c>
      <c r="B18" s="61"/>
      <c r="C18" s="38" t="s">
        <v>94</v>
      </c>
      <c r="D18" s="38" t="s">
        <v>95</v>
      </c>
      <c r="E18" s="36" t="s">
        <v>100</v>
      </c>
      <c r="F18" s="27" t="s">
        <v>101</v>
      </c>
      <c r="G18" s="34"/>
      <c r="H18" s="28" t="s">
        <v>16</v>
      </c>
      <c r="I18" s="37" t="s">
        <v>17</v>
      </c>
      <c r="J18" s="37" t="s">
        <v>17</v>
      </c>
      <c r="K18" s="37" t="s">
        <v>53</v>
      </c>
      <c r="L18" s="16">
        <f t="shared" si="0"/>
        <v>62</v>
      </c>
      <c r="M18" s="37">
        <v>62</v>
      </c>
      <c r="N18" s="24"/>
      <c r="O18" s="39"/>
      <c r="P18" s="39"/>
      <c r="Q18" s="39"/>
      <c r="R18" s="39"/>
      <c r="S18" s="39"/>
    </row>
    <row r="19" spans="1:19" s="18" customFormat="1" ht="47.25" customHeight="1" x14ac:dyDescent="0.2">
      <c r="A19" s="14">
        <v>13</v>
      </c>
      <c r="B19" s="61"/>
      <c r="C19" s="38" t="s">
        <v>94</v>
      </c>
      <c r="D19" s="38" t="s">
        <v>95</v>
      </c>
      <c r="E19" s="36" t="s">
        <v>102</v>
      </c>
      <c r="F19" s="27" t="s">
        <v>103</v>
      </c>
      <c r="G19" s="34"/>
      <c r="H19" s="28" t="s">
        <v>16</v>
      </c>
      <c r="I19" s="37" t="s">
        <v>17</v>
      </c>
      <c r="J19" s="37" t="s">
        <v>17</v>
      </c>
      <c r="K19" s="37" t="s">
        <v>53</v>
      </c>
      <c r="L19" s="16">
        <f t="shared" si="0"/>
        <v>67</v>
      </c>
      <c r="M19" s="37">
        <v>67</v>
      </c>
      <c r="N19" s="24"/>
      <c r="O19" s="39"/>
      <c r="P19" s="39"/>
      <c r="Q19" s="39"/>
      <c r="R19" s="39"/>
      <c r="S19" s="39"/>
    </row>
    <row r="20" spans="1:19" s="18" customFormat="1" ht="47.25" customHeight="1" x14ac:dyDescent="0.2">
      <c r="A20" s="37">
        <v>14</v>
      </c>
      <c r="B20" s="61"/>
      <c r="C20" s="38" t="s">
        <v>94</v>
      </c>
      <c r="D20" s="38" t="s">
        <v>95</v>
      </c>
      <c r="E20" s="36" t="s">
        <v>104</v>
      </c>
      <c r="F20" s="27" t="s">
        <v>105</v>
      </c>
      <c r="G20" s="34"/>
      <c r="H20" s="28" t="s">
        <v>16</v>
      </c>
      <c r="I20" s="37" t="s">
        <v>17</v>
      </c>
      <c r="J20" s="37" t="s">
        <v>17</v>
      </c>
      <c r="K20" s="37" t="s">
        <v>53</v>
      </c>
      <c r="L20" s="16">
        <f t="shared" si="0"/>
        <v>40</v>
      </c>
      <c r="M20" s="37">
        <v>40</v>
      </c>
      <c r="N20" s="24"/>
      <c r="O20" s="39"/>
      <c r="P20" s="39"/>
      <c r="Q20" s="39"/>
      <c r="R20" s="39"/>
      <c r="S20" s="39"/>
    </row>
    <row r="21" spans="1:19" s="18" customFormat="1" ht="47.25" customHeight="1" x14ac:dyDescent="0.2">
      <c r="A21" s="14">
        <v>15</v>
      </c>
      <c r="B21" s="61"/>
      <c r="C21" s="38" t="s">
        <v>94</v>
      </c>
      <c r="D21" s="38" t="s">
        <v>95</v>
      </c>
      <c r="E21" s="36" t="s">
        <v>106</v>
      </c>
      <c r="F21" s="27" t="s">
        <v>107</v>
      </c>
      <c r="G21" s="34"/>
      <c r="H21" s="28" t="s">
        <v>16</v>
      </c>
      <c r="I21" s="37" t="s">
        <v>17</v>
      </c>
      <c r="J21" s="37" t="s">
        <v>17</v>
      </c>
      <c r="K21" s="37" t="s">
        <v>53</v>
      </c>
      <c r="L21" s="16">
        <f t="shared" si="0"/>
        <v>54</v>
      </c>
      <c r="M21" s="37">
        <v>54</v>
      </c>
      <c r="N21" s="24"/>
      <c r="O21" s="39"/>
      <c r="P21" s="39"/>
      <c r="Q21" s="39"/>
      <c r="R21" s="39"/>
      <c r="S21" s="39"/>
    </row>
    <row r="22" spans="1:19" s="18" customFormat="1" ht="47.25" customHeight="1" x14ac:dyDescent="0.2">
      <c r="A22" s="37">
        <v>16</v>
      </c>
      <c r="B22" s="61"/>
      <c r="C22" s="38" t="s">
        <v>94</v>
      </c>
      <c r="D22" s="38" t="s">
        <v>95</v>
      </c>
      <c r="E22" s="36" t="s">
        <v>108</v>
      </c>
      <c r="F22" s="27" t="s">
        <v>109</v>
      </c>
      <c r="G22" s="34"/>
      <c r="H22" s="28" t="s">
        <v>16</v>
      </c>
      <c r="I22" s="37" t="s">
        <v>17</v>
      </c>
      <c r="J22" s="37" t="s">
        <v>17</v>
      </c>
      <c r="K22" s="37" t="s">
        <v>53</v>
      </c>
      <c r="L22" s="16">
        <f t="shared" si="0"/>
        <v>51</v>
      </c>
      <c r="M22" s="37">
        <v>51</v>
      </c>
      <c r="N22" s="24"/>
      <c r="O22" s="39"/>
      <c r="P22" s="39"/>
      <c r="Q22" s="39"/>
      <c r="R22" s="39"/>
      <c r="S22" s="39"/>
    </row>
    <row r="23" spans="1:19" s="18" customFormat="1" ht="47.25" customHeight="1" x14ac:dyDescent="0.2">
      <c r="A23" s="14">
        <v>17</v>
      </c>
      <c r="B23" s="61"/>
      <c r="C23" s="38" t="s">
        <v>110</v>
      </c>
      <c r="D23" s="38" t="s">
        <v>111</v>
      </c>
      <c r="E23" s="36" t="s">
        <v>112</v>
      </c>
      <c r="F23" s="27" t="s">
        <v>113</v>
      </c>
      <c r="G23" s="34" t="s">
        <v>114</v>
      </c>
      <c r="H23" s="28" t="s">
        <v>16</v>
      </c>
      <c r="I23" s="37" t="s">
        <v>17</v>
      </c>
      <c r="J23" s="37" t="s">
        <v>17</v>
      </c>
      <c r="K23" s="37" t="s">
        <v>53</v>
      </c>
      <c r="L23" s="16">
        <f t="shared" si="0"/>
        <v>340</v>
      </c>
      <c r="M23" s="37">
        <v>340</v>
      </c>
      <c r="N23" s="24"/>
      <c r="O23" s="39"/>
      <c r="P23" s="39"/>
      <c r="Q23" s="39"/>
      <c r="R23" s="39"/>
      <c r="S23" s="39"/>
    </row>
    <row r="24" spans="1:19" s="18" customFormat="1" ht="47.25" customHeight="1" x14ac:dyDescent="0.2">
      <c r="A24" s="37">
        <v>18</v>
      </c>
      <c r="B24" s="61"/>
      <c r="C24" s="38" t="s">
        <v>115</v>
      </c>
      <c r="D24" s="38" t="s">
        <v>111</v>
      </c>
      <c r="E24" s="36" t="s">
        <v>116</v>
      </c>
      <c r="F24" s="27" t="s">
        <v>117</v>
      </c>
      <c r="G24" s="34" t="s">
        <v>118</v>
      </c>
      <c r="H24" s="28" t="s">
        <v>16</v>
      </c>
      <c r="I24" s="37" t="s">
        <v>17</v>
      </c>
      <c r="J24" s="37" t="s">
        <v>17</v>
      </c>
      <c r="K24" s="37" t="s">
        <v>53</v>
      </c>
      <c r="L24" s="16">
        <f t="shared" si="0"/>
        <v>1456</v>
      </c>
      <c r="M24" s="37">
        <v>1456</v>
      </c>
      <c r="N24" s="24"/>
      <c r="O24" s="39"/>
      <c r="P24" s="39"/>
      <c r="Q24" s="39"/>
      <c r="R24" s="39"/>
      <c r="S24" s="39"/>
    </row>
    <row r="25" spans="1:19" s="18" customFormat="1" ht="47.25" customHeight="1" x14ac:dyDescent="0.2">
      <c r="A25" s="14">
        <v>19</v>
      </c>
      <c r="B25" s="61"/>
      <c r="C25" s="38" t="s">
        <v>115</v>
      </c>
      <c r="D25" s="38" t="s">
        <v>111</v>
      </c>
      <c r="E25" s="36" t="s">
        <v>119</v>
      </c>
      <c r="F25" s="27" t="s">
        <v>120</v>
      </c>
      <c r="G25" s="34" t="s">
        <v>118</v>
      </c>
      <c r="H25" s="28" t="s">
        <v>16</v>
      </c>
      <c r="I25" s="37" t="s">
        <v>17</v>
      </c>
      <c r="J25" s="37" t="s">
        <v>17</v>
      </c>
      <c r="K25" s="37" t="s">
        <v>53</v>
      </c>
      <c r="L25" s="16">
        <f t="shared" si="0"/>
        <v>116</v>
      </c>
      <c r="M25" s="37">
        <v>116</v>
      </c>
      <c r="N25" s="24"/>
      <c r="O25" s="39"/>
      <c r="P25" s="39"/>
      <c r="Q25" s="39"/>
      <c r="R25" s="39"/>
      <c r="S25" s="39"/>
    </row>
    <row r="26" spans="1:19" s="18" customFormat="1" ht="47.25" customHeight="1" x14ac:dyDescent="0.2">
      <c r="A26" s="37">
        <v>20</v>
      </c>
      <c r="B26" s="61"/>
      <c r="C26" s="38" t="s">
        <v>115</v>
      </c>
      <c r="D26" s="38" t="s">
        <v>111</v>
      </c>
      <c r="E26" s="36" t="s">
        <v>121</v>
      </c>
      <c r="F26" s="27" t="s">
        <v>122</v>
      </c>
      <c r="G26" s="34" t="s">
        <v>118</v>
      </c>
      <c r="H26" s="28" t="s">
        <v>16</v>
      </c>
      <c r="I26" s="37" t="s">
        <v>17</v>
      </c>
      <c r="J26" s="37" t="s">
        <v>17</v>
      </c>
      <c r="K26" s="37" t="s">
        <v>53</v>
      </c>
      <c r="L26" s="16">
        <f t="shared" si="0"/>
        <v>44</v>
      </c>
      <c r="M26" s="37">
        <v>44</v>
      </c>
      <c r="N26" s="24"/>
      <c r="O26" s="39"/>
      <c r="P26" s="39"/>
      <c r="Q26" s="39"/>
      <c r="R26" s="39"/>
      <c r="S26" s="39"/>
    </row>
    <row r="27" spans="1:19" s="18" customFormat="1" ht="47.25" customHeight="1" x14ac:dyDescent="0.2">
      <c r="A27" s="14">
        <v>21</v>
      </c>
      <c r="B27" s="61"/>
      <c r="C27" s="38" t="s">
        <v>123</v>
      </c>
      <c r="D27" s="38" t="s">
        <v>111</v>
      </c>
      <c r="E27" s="36" t="s">
        <v>124</v>
      </c>
      <c r="F27" s="27" t="s">
        <v>125</v>
      </c>
      <c r="G27" s="34"/>
      <c r="H27" s="28" t="s">
        <v>16</v>
      </c>
      <c r="I27" s="37" t="s">
        <v>17</v>
      </c>
      <c r="J27" s="37" t="s">
        <v>17</v>
      </c>
      <c r="K27" s="37" t="s">
        <v>53</v>
      </c>
      <c r="L27" s="16">
        <f t="shared" si="0"/>
        <v>81</v>
      </c>
      <c r="M27" s="37">
        <v>81</v>
      </c>
      <c r="N27" s="24"/>
      <c r="O27" s="39"/>
      <c r="P27" s="39"/>
      <c r="Q27" s="39"/>
      <c r="R27" s="39"/>
      <c r="S27" s="39"/>
    </row>
    <row r="28" spans="1:19" s="18" customFormat="1" ht="47.25" customHeight="1" x14ac:dyDescent="0.2">
      <c r="A28" s="37">
        <v>22</v>
      </c>
      <c r="B28" s="61"/>
      <c r="C28" s="38" t="s">
        <v>126</v>
      </c>
      <c r="D28" s="38" t="s">
        <v>127</v>
      </c>
      <c r="E28" s="36" t="s">
        <v>128</v>
      </c>
      <c r="F28" s="27" t="s">
        <v>129</v>
      </c>
      <c r="G28" s="34"/>
      <c r="H28" s="28" t="s">
        <v>16</v>
      </c>
      <c r="I28" s="37" t="s">
        <v>17</v>
      </c>
      <c r="J28" s="37" t="s">
        <v>17</v>
      </c>
      <c r="K28" s="37" t="s">
        <v>53</v>
      </c>
      <c r="L28" s="16">
        <f t="shared" si="0"/>
        <v>124</v>
      </c>
      <c r="M28" s="37">
        <v>124</v>
      </c>
      <c r="N28" s="24"/>
      <c r="O28" s="39"/>
      <c r="P28" s="39"/>
      <c r="Q28" s="39"/>
      <c r="R28" s="39"/>
      <c r="S28" s="39"/>
    </row>
    <row r="29" spans="1:19" s="18" customFormat="1" ht="47.25" customHeight="1" x14ac:dyDescent="0.2">
      <c r="A29" s="14">
        <v>23</v>
      </c>
      <c r="B29" s="61"/>
      <c r="C29" s="38" t="s">
        <v>130</v>
      </c>
      <c r="D29" s="38" t="s">
        <v>75</v>
      </c>
      <c r="E29" s="36" t="s">
        <v>131</v>
      </c>
      <c r="F29" s="27" t="s">
        <v>132</v>
      </c>
      <c r="G29" s="34"/>
      <c r="H29" s="28" t="s">
        <v>16</v>
      </c>
      <c r="I29" s="37" t="s">
        <v>17</v>
      </c>
      <c r="J29" s="37" t="s">
        <v>17</v>
      </c>
      <c r="K29" s="37" t="s">
        <v>53</v>
      </c>
      <c r="L29" s="16">
        <f t="shared" si="0"/>
        <v>34</v>
      </c>
      <c r="M29" s="37">
        <v>34</v>
      </c>
      <c r="N29" s="24"/>
      <c r="O29" s="39"/>
      <c r="P29" s="39"/>
      <c r="Q29" s="39"/>
      <c r="R29" s="39"/>
      <c r="S29" s="39"/>
    </row>
    <row r="30" spans="1:19" s="18" customFormat="1" ht="47.25" customHeight="1" x14ac:dyDescent="0.2">
      <c r="A30" s="37">
        <v>24</v>
      </c>
      <c r="B30" s="61"/>
      <c r="C30" s="38" t="s">
        <v>130</v>
      </c>
      <c r="D30" s="38" t="s">
        <v>75</v>
      </c>
      <c r="E30" s="36" t="s">
        <v>133</v>
      </c>
      <c r="F30" s="27" t="s">
        <v>134</v>
      </c>
      <c r="G30" s="34"/>
      <c r="H30" s="28" t="s">
        <v>16</v>
      </c>
      <c r="I30" s="37" t="s">
        <v>17</v>
      </c>
      <c r="J30" s="37" t="s">
        <v>17</v>
      </c>
      <c r="K30" s="37" t="s">
        <v>53</v>
      </c>
      <c r="L30" s="16">
        <f t="shared" si="0"/>
        <v>27</v>
      </c>
      <c r="M30" s="37">
        <v>27</v>
      </c>
      <c r="N30" s="24"/>
      <c r="O30" s="39"/>
      <c r="P30" s="39"/>
      <c r="Q30" s="39"/>
      <c r="R30" s="39"/>
      <c r="S30" s="39"/>
    </row>
    <row r="31" spans="1:19" s="18" customFormat="1" ht="47.25" customHeight="1" x14ac:dyDescent="0.2">
      <c r="A31" s="14">
        <v>25</v>
      </c>
      <c r="B31" s="61"/>
      <c r="C31" s="38" t="s">
        <v>135</v>
      </c>
      <c r="D31" s="38" t="s">
        <v>136</v>
      </c>
      <c r="E31" s="36" t="s">
        <v>137</v>
      </c>
      <c r="F31" s="27" t="s">
        <v>138</v>
      </c>
      <c r="G31" s="34"/>
      <c r="H31" s="28" t="s">
        <v>139</v>
      </c>
      <c r="I31" s="37" t="s">
        <v>17</v>
      </c>
      <c r="J31" s="37" t="s">
        <v>17</v>
      </c>
      <c r="K31" s="37" t="s">
        <v>53</v>
      </c>
      <c r="L31" s="16">
        <f t="shared" si="0"/>
        <v>247</v>
      </c>
      <c r="M31" s="37">
        <v>247</v>
      </c>
      <c r="N31" s="24"/>
      <c r="O31" s="39"/>
      <c r="P31" s="39"/>
      <c r="Q31" s="39"/>
      <c r="R31" s="39"/>
      <c r="S31" s="39"/>
    </row>
    <row r="32" spans="1:19" s="18" customFormat="1" ht="47.25" customHeight="1" x14ac:dyDescent="0.2">
      <c r="A32" s="37">
        <v>26</v>
      </c>
      <c r="B32" s="61"/>
      <c r="C32" s="38" t="s">
        <v>140</v>
      </c>
      <c r="D32" s="38" t="s">
        <v>95</v>
      </c>
      <c r="E32" s="36" t="s">
        <v>141</v>
      </c>
      <c r="F32" s="27" t="s">
        <v>142</v>
      </c>
      <c r="G32" s="34"/>
      <c r="H32" s="28" t="s">
        <v>16</v>
      </c>
      <c r="I32" s="37" t="s">
        <v>17</v>
      </c>
      <c r="J32" s="37" t="s">
        <v>17</v>
      </c>
      <c r="K32" s="37" t="s">
        <v>53</v>
      </c>
      <c r="L32" s="16">
        <f t="shared" si="0"/>
        <v>36</v>
      </c>
      <c r="M32" s="37">
        <v>36</v>
      </c>
      <c r="N32" s="24"/>
      <c r="O32" s="39"/>
      <c r="P32" s="39"/>
      <c r="Q32" s="39"/>
      <c r="R32" s="39"/>
      <c r="S32" s="39"/>
    </row>
    <row r="33" spans="1:19" s="18" customFormat="1" ht="47.25" customHeight="1" x14ac:dyDescent="0.2">
      <c r="A33" s="14">
        <v>27</v>
      </c>
      <c r="B33" s="61"/>
      <c r="C33" s="38" t="s">
        <v>143</v>
      </c>
      <c r="D33" s="38" t="s">
        <v>75</v>
      </c>
      <c r="E33" s="36" t="s">
        <v>144</v>
      </c>
      <c r="F33" s="27" t="s">
        <v>145</v>
      </c>
      <c r="G33" s="34"/>
      <c r="H33" s="28" t="s">
        <v>139</v>
      </c>
      <c r="I33" s="37" t="s">
        <v>17</v>
      </c>
      <c r="J33" s="37" t="s">
        <v>17</v>
      </c>
      <c r="K33" s="37" t="s">
        <v>53</v>
      </c>
      <c r="L33" s="16">
        <f t="shared" si="0"/>
        <v>290</v>
      </c>
      <c r="M33" s="37">
        <v>290</v>
      </c>
      <c r="N33" s="24"/>
      <c r="O33" s="39"/>
      <c r="P33" s="39"/>
      <c r="Q33" s="39"/>
      <c r="R33" s="39"/>
      <c r="S33" s="39"/>
    </row>
    <row r="34" spans="1:19" s="18" customFormat="1" ht="47.25" customHeight="1" x14ac:dyDescent="0.2">
      <c r="A34" s="37">
        <v>28</v>
      </c>
      <c r="B34" s="61"/>
      <c r="C34" s="38" t="s">
        <v>146</v>
      </c>
      <c r="D34" s="38" t="s">
        <v>147</v>
      </c>
      <c r="E34" s="36" t="s">
        <v>148</v>
      </c>
      <c r="F34" s="27" t="s">
        <v>149</v>
      </c>
      <c r="G34" s="34" t="s">
        <v>150</v>
      </c>
      <c r="H34" s="28" t="s">
        <v>16</v>
      </c>
      <c r="I34" s="37" t="s">
        <v>17</v>
      </c>
      <c r="J34" s="37" t="s">
        <v>17</v>
      </c>
      <c r="K34" s="37" t="s">
        <v>53</v>
      </c>
      <c r="L34" s="16">
        <f t="shared" si="0"/>
        <v>160</v>
      </c>
      <c r="M34" s="37">
        <v>160</v>
      </c>
      <c r="N34" s="24"/>
      <c r="O34" s="39"/>
      <c r="P34" s="39"/>
      <c r="Q34" s="39"/>
      <c r="R34" s="39"/>
      <c r="S34" s="39"/>
    </row>
    <row r="35" spans="1:19" s="18" customFormat="1" ht="47.25" customHeight="1" x14ac:dyDescent="0.2">
      <c r="A35" s="14">
        <v>29</v>
      </c>
      <c r="B35" s="61"/>
      <c r="C35" s="38" t="s">
        <v>146</v>
      </c>
      <c r="D35" s="38" t="s">
        <v>147</v>
      </c>
      <c r="E35" s="36" t="s">
        <v>151</v>
      </c>
      <c r="F35" s="27" t="s">
        <v>152</v>
      </c>
      <c r="G35" s="34"/>
      <c r="H35" s="28" t="s">
        <v>16</v>
      </c>
      <c r="I35" s="37" t="s">
        <v>17</v>
      </c>
      <c r="J35" s="37" t="s">
        <v>17</v>
      </c>
      <c r="K35" s="37" t="s">
        <v>53</v>
      </c>
      <c r="L35" s="16">
        <f t="shared" si="0"/>
        <v>62</v>
      </c>
      <c r="M35" s="37">
        <v>62</v>
      </c>
      <c r="N35" s="24"/>
      <c r="O35" s="39"/>
      <c r="P35" s="39"/>
      <c r="Q35" s="39"/>
      <c r="R35" s="39"/>
      <c r="S35" s="39"/>
    </row>
    <row r="36" spans="1:19" s="18" customFormat="1" ht="47.25" customHeight="1" x14ac:dyDescent="0.2">
      <c r="A36" s="37">
        <v>30</v>
      </c>
      <c r="B36" s="61"/>
      <c r="C36" s="38" t="s">
        <v>153</v>
      </c>
      <c r="D36" s="38" t="s">
        <v>154</v>
      </c>
      <c r="E36" s="36" t="s">
        <v>155</v>
      </c>
      <c r="F36" s="27" t="s">
        <v>156</v>
      </c>
      <c r="G36" s="34"/>
      <c r="H36" s="28" t="s">
        <v>16</v>
      </c>
      <c r="I36" s="37" t="s">
        <v>17</v>
      </c>
      <c r="J36" s="37" t="s">
        <v>17</v>
      </c>
      <c r="K36" s="37" t="s">
        <v>53</v>
      </c>
      <c r="L36" s="16">
        <f t="shared" si="0"/>
        <v>60</v>
      </c>
      <c r="M36" s="37">
        <v>60</v>
      </c>
      <c r="N36" s="24"/>
      <c r="O36" s="39"/>
      <c r="P36" s="39"/>
      <c r="Q36" s="39"/>
      <c r="R36" s="39"/>
      <c r="S36" s="39"/>
    </row>
    <row r="37" spans="1:19" s="18" customFormat="1" ht="47.25" customHeight="1" x14ac:dyDescent="0.2">
      <c r="A37" s="14">
        <v>31</v>
      </c>
      <c r="B37" s="61"/>
      <c r="C37" s="38" t="s">
        <v>157</v>
      </c>
      <c r="D37" s="38" t="s">
        <v>158</v>
      </c>
      <c r="E37" s="36" t="s">
        <v>159</v>
      </c>
      <c r="F37" s="27" t="s">
        <v>160</v>
      </c>
      <c r="G37" s="34"/>
      <c r="H37" s="28" t="s">
        <v>139</v>
      </c>
      <c r="I37" s="37" t="s">
        <v>17</v>
      </c>
      <c r="J37" s="37" t="s">
        <v>17</v>
      </c>
      <c r="K37" s="37" t="s">
        <v>53</v>
      </c>
      <c r="L37" s="16">
        <f t="shared" si="0"/>
        <v>298</v>
      </c>
      <c r="M37" s="37">
        <v>298</v>
      </c>
      <c r="N37" s="24"/>
      <c r="O37" s="39"/>
      <c r="P37" s="39"/>
      <c r="Q37" s="39"/>
      <c r="R37" s="39"/>
      <c r="S37" s="39"/>
    </row>
    <row r="38" spans="1:19" s="18" customFormat="1" ht="47.25" customHeight="1" x14ac:dyDescent="0.2">
      <c r="A38" s="37">
        <v>32</v>
      </c>
      <c r="B38" s="61"/>
      <c r="C38" s="38" t="s">
        <v>157</v>
      </c>
      <c r="D38" s="38" t="s">
        <v>158</v>
      </c>
      <c r="E38" s="36" t="s">
        <v>161</v>
      </c>
      <c r="F38" s="27" t="s">
        <v>162</v>
      </c>
      <c r="G38" s="34"/>
      <c r="H38" s="28" t="s">
        <v>139</v>
      </c>
      <c r="I38" s="37" t="s">
        <v>17</v>
      </c>
      <c r="J38" s="37" t="s">
        <v>17</v>
      </c>
      <c r="K38" s="37" t="s">
        <v>53</v>
      </c>
      <c r="L38" s="16">
        <f t="shared" si="0"/>
        <v>336</v>
      </c>
      <c r="M38" s="37">
        <v>336</v>
      </c>
      <c r="N38" s="24"/>
      <c r="O38" s="39"/>
      <c r="P38" s="39"/>
      <c r="Q38" s="39"/>
      <c r="R38" s="39"/>
      <c r="S38" s="39"/>
    </row>
    <row r="39" spans="1:19" s="18" customFormat="1" ht="47.25" customHeight="1" x14ac:dyDescent="0.2">
      <c r="A39" s="14">
        <v>33</v>
      </c>
      <c r="B39" s="61"/>
      <c r="C39" s="38" t="s">
        <v>163</v>
      </c>
      <c r="D39" s="38" t="s">
        <v>65</v>
      </c>
      <c r="E39" s="36" t="s">
        <v>164</v>
      </c>
      <c r="F39" s="27" t="s">
        <v>165</v>
      </c>
      <c r="G39" s="34"/>
      <c r="H39" s="28" t="s">
        <v>16</v>
      </c>
      <c r="I39" s="37" t="s">
        <v>17</v>
      </c>
      <c r="J39" s="37" t="s">
        <v>17</v>
      </c>
      <c r="K39" s="37" t="s">
        <v>53</v>
      </c>
      <c r="L39" s="16">
        <f t="shared" si="0"/>
        <v>153</v>
      </c>
      <c r="M39" s="37">
        <v>153</v>
      </c>
      <c r="N39" s="24"/>
      <c r="O39" s="39"/>
      <c r="P39" s="39"/>
      <c r="Q39" s="39"/>
      <c r="R39" s="39"/>
      <c r="S39" s="39"/>
    </row>
    <row r="40" spans="1:19" s="18" customFormat="1" ht="47.25" customHeight="1" x14ac:dyDescent="0.2">
      <c r="A40" s="37">
        <v>34</v>
      </c>
      <c r="B40" s="61"/>
      <c r="C40" s="38" t="s">
        <v>166</v>
      </c>
      <c r="D40" s="38" t="s">
        <v>65</v>
      </c>
      <c r="E40" s="36" t="s">
        <v>167</v>
      </c>
      <c r="F40" s="27" t="s">
        <v>168</v>
      </c>
      <c r="G40" s="34"/>
      <c r="H40" s="28" t="s">
        <v>16</v>
      </c>
      <c r="I40" s="37" t="s">
        <v>17</v>
      </c>
      <c r="J40" s="37" t="s">
        <v>17</v>
      </c>
      <c r="K40" s="37" t="s">
        <v>53</v>
      </c>
      <c r="L40" s="16">
        <f t="shared" si="0"/>
        <v>482</v>
      </c>
      <c r="M40" s="37">
        <v>482</v>
      </c>
      <c r="N40" s="24"/>
      <c r="O40" s="39"/>
      <c r="P40" s="39"/>
      <c r="Q40" s="39"/>
      <c r="R40" s="39"/>
      <c r="S40" s="39"/>
    </row>
    <row r="41" spans="1:19" s="18" customFormat="1" ht="47.25" customHeight="1" x14ac:dyDescent="0.2">
      <c r="A41" s="14">
        <v>35</v>
      </c>
      <c r="B41" s="61"/>
      <c r="C41" s="38" t="s">
        <v>166</v>
      </c>
      <c r="D41" s="38" t="s">
        <v>65</v>
      </c>
      <c r="E41" s="36" t="s">
        <v>167</v>
      </c>
      <c r="F41" s="27" t="s">
        <v>169</v>
      </c>
      <c r="G41" s="34"/>
      <c r="H41" s="28" t="s">
        <v>16</v>
      </c>
      <c r="I41" s="37" t="s">
        <v>17</v>
      </c>
      <c r="J41" s="37" t="s">
        <v>17</v>
      </c>
      <c r="K41" s="37" t="s">
        <v>53</v>
      </c>
      <c r="L41" s="16">
        <f t="shared" si="0"/>
        <v>23</v>
      </c>
      <c r="M41" s="37">
        <v>23</v>
      </c>
      <c r="N41" s="24"/>
      <c r="O41" s="39"/>
      <c r="P41" s="39"/>
      <c r="Q41" s="39"/>
      <c r="R41" s="39"/>
      <c r="S41" s="39"/>
    </row>
    <row r="42" spans="1:19" s="18" customFormat="1" ht="47.25" customHeight="1" x14ac:dyDescent="0.2">
      <c r="A42" s="37">
        <v>36</v>
      </c>
      <c r="B42" s="61"/>
      <c r="C42" s="38" t="s">
        <v>143</v>
      </c>
      <c r="D42" s="38" t="s">
        <v>75</v>
      </c>
      <c r="E42" s="36" t="s">
        <v>170</v>
      </c>
      <c r="F42" s="27" t="s">
        <v>171</v>
      </c>
      <c r="G42" s="34"/>
      <c r="H42" s="28" t="s">
        <v>16</v>
      </c>
      <c r="I42" s="37" t="s">
        <v>17</v>
      </c>
      <c r="J42" s="37" t="s">
        <v>17</v>
      </c>
      <c r="K42" s="37" t="s">
        <v>53</v>
      </c>
      <c r="L42" s="16">
        <f t="shared" si="0"/>
        <v>21</v>
      </c>
      <c r="M42" s="37">
        <v>21</v>
      </c>
      <c r="N42" s="24"/>
      <c r="O42" s="39"/>
      <c r="P42" s="39"/>
      <c r="Q42" s="39"/>
      <c r="R42" s="39"/>
      <c r="S42" s="39"/>
    </row>
    <row r="43" spans="1:19" s="18" customFormat="1" ht="47.25" customHeight="1" x14ac:dyDescent="0.2">
      <c r="A43" s="14">
        <v>37</v>
      </c>
      <c r="B43" s="61"/>
      <c r="C43" s="38" t="s">
        <v>143</v>
      </c>
      <c r="D43" s="38" t="s">
        <v>75</v>
      </c>
      <c r="E43" s="36" t="s">
        <v>172</v>
      </c>
      <c r="F43" s="27" t="s">
        <v>173</v>
      </c>
      <c r="G43" s="34"/>
      <c r="H43" s="28" t="s">
        <v>16</v>
      </c>
      <c r="I43" s="37" t="s">
        <v>17</v>
      </c>
      <c r="J43" s="37" t="s">
        <v>17</v>
      </c>
      <c r="K43" s="37" t="s">
        <v>53</v>
      </c>
      <c r="L43" s="16">
        <f t="shared" si="0"/>
        <v>127</v>
      </c>
      <c r="M43" s="37">
        <v>127</v>
      </c>
      <c r="N43" s="24"/>
      <c r="O43" s="39"/>
      <c r="P43" s="39"/>
      <c r="Q43" s="39"/>
      <c r="R43" s="39"/>
      <c r="S43" s="39"/>
    </row>
    <row r="44" spans="1:19" s="18" customFormat="1" ht="47.25" customHeight="1" x14ac:dyDescent="0.2">
      <c r="A44" s="37">
        <v>38</v>
      </c>
      <c r="B44" s="61"/>
      <c r="C44" s="38" t="s">
        <v>63</v>
      </c>
      <c r="D44" s="38" t="s">
        <v>174</v>
      </c>
      <c r="E44" s="36" t="s">
        <v>175</v>
      </c>
      <c r="F44" s="27" t="s">
        <v>176</v>
      </c>
      <c r="G44" s="34"/>
      <c r="H44" s="28" t="s">
        <v>16</v>
      </c>
      <c r="I44" s="37" t="s">
        <v>17</v>
      </c>
      <c r="J44" s="37" t="s">
        <v>17</v>
      </c>
      <c r="K44" s="37" t="s">
        <v>53</v>
      </c>
      <c r="L44" s="16">
        <f t="shared" si="0"/>
        <v>27</v>
      </c>
      <c r="M44" s="37">
        <v>27</v>
      </c>
      <c r="N44" s="24"/>
      <c r="O44" s="39"/>
      <c r="P44" s="39"/>
      <c r="Q44" s="39"/>
      <c r="R44" s="39"/>
      <c r="S44" s="39"/>
    </row>
    <row r="45" spans="1:19" s="18" customFormat="1" ht="47.25" customHeight="1" x14ac:dyDescent="0.2">
      <c r="A45" s="14">
        <v>39</v>
      </c>
      <c r="B45" s="61"/>
      <c r="C45" s="38" t="s">
        <v>177</v>
      </c>
      <c r="D45" s="38" t="s">
        <v>178</v>
      </c>
      <c r="E45" s="36" t="s">
        <v>179</v>
      </c>
      <c r="F45" s="27" t="s">
        <v>180</v>
      </c>
      <c r="G45" s="34" t="s">
        <v>181</v>
      </c>
      <c r="H45" s="28" t="s">
        <v>16</v>
      </c>
      <c r="I45" s="37" t="s">
        <v>17</v>
      </c>
      <c r="J45" s="37" t="s">
        <v>17</v>
      </c>
      <c r="K45" s="37" t="s">
        <v>53</v>
      </c>
      <c r="L45" s="16">
        <f t="shared" si="0"/>
        <v>40</v>
      </c>
      <c r="M45" s="37">
        <v>40</v>
      </c>
      <c r="N45" s="24"/>
      <c r="O45" s="39"/>
      <c r="P45" s="39"/>
      <c r="Q45" s="39"/>
      <c r="R45" s="39"/>
      <c r="S45" s="39"/>
    </row>
    <row r="46" spans="1:19" s="18" customFormat="1" ht="47.25" customHeight="1" x14ac:dyDescent="0.2">
      <c r="A46" s="37">
        <v>40</v>
      </c>
      <c r="B46" s="61"/>
      <c r="C46" s="38" t="s">
        <v>143</v>
      </c>
      <c r="D46" s="38" t="s">
        <v>75</v>
      </c>
      <c r="E46" s="36" t="s">
        <v>182</v>
      </c>
      <c r="F46" s="27" t="s">
        <v>183</v>
      </c>
      <c r="G46" s="34" t="s">
        <v>184</v>
      </c>
      <c r="H46" s="28" t="s">
        <v>16</v>
      </c>
      <c r="I46" s="37" t="s">
        <v>17</v>
      </c>
      <c r="J46" s="37" t="s">
        <v>17</v>
      </c>
      <c r="K46" s="37" t="s">
        <v>53</v>
      </c>
      <c r="L46" s="16">
        <f t="shared" si="0"/>
        <v>6</v>
      </c>
      <c r="M46" s="37">
        <v>6</v>
      </c>
      <c r="N46" s="24"/>
      <c r="O46" s="39"/>
      <c r="P46" s="39"/>
      <c r="Q46" s="39"/>
      <c r="R46" s="39"/>
      <c r="S46" s="39"/>
    </row>
    <row r="47" spans="1:19" s="18" customFormat="1" ht="47.25" customHeight="1" x14ac:dyDescent="0.2">
      <c r="A47" s="14">
        <v>41</v>
      </c>
      <c r="B47" s="61"/>
      <c r="C47" s="38" t="s">
        <v>185</v>
      </c>
      <c r="D47" s="38" t="s">
        <v>158</v>
      </c>
      <c r="E47" s="36" t="s">
        <v>186</v>
      </c>
      <c r="F47" s="27" t="s">
        <v>187</v>
      </c>
      <c r="G47" s="34" t="s">
        <v>188</v>
      </c>
      <c r="H47" s="28" t="s">
        <v>16</v>
      </c>
      <c r="I47" s="37" t="s">
        <v>17</v>
      </c>
      <c r="J47" s="37" t="s">
        <v>17</v>
      </c>
      <c r="K47" s="37" t="s">
        <v>53</v>
      </c>
      <c r="L47" s="16">
        <f t="shared" si="0"/>
        <v>30</v>
      </c>
      <c r="M47" s="37">
        <v>30</v>
      </c>
      <c r="N47" s="24"/>
      <c r="O47" s="39"/>
      <c r="P47" s="39"/>
      <c r="Q47" s="39"/>
      <c r="R47" s="39"/>
      <c r="S47" s="39"/>
    </row>
    <row r="48" spans="1:19" s="18" customFormat="1" ht="47.25" customHeight="1" x14ac:dyDescent="0.2">
      <c r="A48" s="37">
        <v>42</v>
      </c>
      <c r="B48" s="61"/>
      <c r="C48" s="38" t="s">
        <v>185</v>
      </c>
      <c r="D48" s="38" t="s">
        <v>158</v>
      </c>
      <c r="E48" s="36" t="s">
        <v>189</v>
      </c>
      <c r="F48" s="27" t="s">
        <v>190</v>
      </c>
      <c r="G48" s="34" t="s">
        <v>188</v>
      </c>
      <c r="H48" s="28" t="s">
        <v>16</v>
      </c>
      <c r="I48" s="37" t="s">
        <v>17</v>
      </c>
      <c r="J48" s="37" t="s">
        <v>17</v>
      </c>
      <c r="K48" s="37" t="s">
        <v>53</v>
      </c>
      <c r="L48" s="16">
        <f t="shared" si="0"/>
        <v>30</v>
      </c>
      <c r="M48" s="37">
        <v>30</v>
      </c>
      <c r="N48" s="24"/>
      <c r="O48" s="39"/>
      <c r="P48" s="39"/>
      <c r="Q48" s="39"/>
      <c r="R48" s="39"/>
      <c r="S48" s="39"/>
    </row>
    <row r="49" spans="1:19" s="18" customFormat="1" ht="47.25" customHeight="1" x14ac:dyDescent="0.2">
      <c r="A49" s="14">
        <v>43</v>
      </c>
      <c r="B49" s="61"/>
      <c r="C49" s="38" t="s">
        <v>63</v>
      </c>
      <c r="D49" s="38" t="s">
        <v>174</v>
      </c>
      <c r="E49" s="36" t="s">
        <v>191</v>
      </c>
      <c r="F49" s="27" t="s">
        <v>192</v>
      </c>
      <c r="G49" s="34"/>
      <c r="H49" s="28" t="s">
        <v>139</v>
      </c>
      <c r="I49" s="37" t="s">
        <v>17</v>
      </c>
      <c r="J49" s="37" t="s">
        <v>17</v>
      </c>
      <c r="K49" s="37" t="s">
        <v>53</v>
      </c>
      <c r="L49" s="16">
        <f t="shared" si="0"/>
        <v>10</v>
      </c>
      <c r="M49" s="37">
        <v>10</v>
      </c>
      <c r="N49" s="24"/>
      <c r="O49" s="39"/>
      <c r="P49" s="39"/>
      <c r="Q49" s="39"/>
      <c r="R49" s="39"/>
      <c r="S49" s="39"/>
    </row>
    <row r="50" spans="1:19" s="18" customFormat="1" ht="47.25" customHeight="1" x14ac:dyDescent="0.2">
      <c r="A50" s="37">
        <v>44</v>
      </c>
      <c r="B50" s="61"/>
      <c r="C50" s="38" t="s">
        <v>163</v>
      </c>
      <c r="D50" s="38" t="s">
        <v>65</v>
      </c>
      <c r="E50" s="36" t="s">
        <v>193</v>
      </c>
      <c r="F50" s="27" t="s">
        <v>194</v>
      </c>
      <c r="G50" s="34"/>
      <c r="H50" s="28" t="s">
        <v>16</v>
      </c>
      <c r="I50" s="37" t="s">
        <v>17</v>
      </c>
      <c r="J50" s="37" t="s">
        <v>17</v>
      </c>
      <c r="K50" s="37" t="s">
        <v>53</v>
      </c>
      <c r="L50" s="16">
        <f t="shared" si="0"/>
        <v>27</v>
      </c>
      <c r="M50" s="37">
        <v>27</v>
      </c>
      <c r="N50" s="24"/>
      <c r="O50" s="39"/>
      <c r="P50" s="39"/>
      <c r="Q50" s="39"/>
      <c r="R50" s="39"/>
      <c r="S50" s="39"/>
    </row>
    <row r="51" spans="1:19" s="18" customFormat="1" ht="47.25" customHeight="1" x14ac:dyDescent="0.2">
      <c r="A51" s="14">
        <v>45</v>
      </c>
      <c r="B51" s="61"/>
      <c r="C51" s="38" t="s">
        <v>166</v>
      </c>
      <c r="D51" s="38" t="s">
        <v>65</v>
      </c>
      <c r="E51" s="36" t="s">
        <v>195</v>
      </c>
      <c r="F51" s="27" t="s">
        <v>196</v>
      </c>
      <c r="G51" s="34"/>
      <c r="H51" s="28" t="s">
        <v>16</v>
      </c>
      <c r="I51" s="37" t="s">
        <v>17</v>
      </c>
      <c r="J51" s="37" t="s">
        <v>17</v>
      </c>
      <c r="K51" s="37" t="s">
        <v>53</v>
      </c>
      <c r="L51" s="16">
        <f t="shared" si="0"/>
        <v>150</v>
      </c>
      <c r="M51" s="37">
        <v>150</v>
      </c>
      <c r="N51" s="24"/>
      <c r="O51" s="39"/>
      <c r="P51" s="39"/>
      <c r="Q51" s="39"/>
      <c r="R51" s="39"/>
      <c r="S51" s="39"/>
    </row>
    <row r="52" spans="1:19" s="18" customFormat="1" ht="47.25" customHeight="1" x14ac:dyDescent="0.2">
      <c r="A52" s="37">
        <v>46</v>
      </c>
      <c r="B52" s="61"/>
      <c r="C52" s="38" t="s">
        <v>163</v>
      </c>
      <c r="D52" s="38" t="s">
        <v>65</v>
      </c>
      <c r="E52" s="36" t="s">
        <v>197</v>
      </c>
      <c r="F52" s="27" t="s">
        <v>198</v>
      </c>
      <c r="G52" s="34"/>
      <c r="H52" s="28" t="s">
        <v>16</v>
      </c>
      <c r="I52" s="37" t="s">
        <v>17</v>
      </c>
      <c r="J52" s="37" t="s">
        <v>17</v>
      </c>
      <c r="K52" s="37" t="s">
        <v>53</v>
      </c>
      <c r="L52" s="16">
        <f t="shared" si="0"/>
        <v>3</v>
      </c>
      <c r="M52" s="37">
        <v>3</v>
      </c>
      <c r="N52" s="24"/>
      <c r="O52" s="39"/>
      <c r="P52" s="39"/>
      <c r="Q52" s="39"/>
      <c r="R52" s="39"/>
      <c r="S52" s="39"/>
    </row>
    <row r="53" spans="1:19" s="18" customFormat="1" ht="47.25" customHeight="1" x14ac:dyDescent="0.2">
      <c r="A53" s="14">
        <v>47</v>
      </c>
      <c r="B53" s="61"/>
      <c r="C53" s="38" t="s">
        <v>143</v>
      </c>
      <c r="D53" s="38" t="s">
        <v>75</v>
      </c>
      <c r="E53" s="36" t="s">
        <v>199</v>
      </c>
      <c r="F53" s="27" t="s">
        <v>200</v>
      </c>
      <c r="G53" s="34"/>
      <c r="H53" s="28" t="s">
        <v>16</v>
      </c>
      <c r="I53" s="37" t="s">
        <v>17</v>
      </c>
      <c r="J53" s="37" t="s">
        <v>17</v>
      </c>
      <c r="K53" s="37" t="s">
        <v>53</v>
      </c>
      <c r="L53" s="16">
        <f t="shared" si="0"/>
        <v>5</v>
      </c>
      <c r="M53" s="37">
        <v>5</v>
      </c>
      <c r="N53" s="24"/>
      <c r="O53" s="39"/>
      <c r="P53" s="39"/>
      <c r="Q53" s="39"/>
      <c r="R53" s="39"/>
      <c r="S53" s="39"/>
    </row>
    <row r="54" spans="1:19" s="18" customFormat="1" ht="47.25" customHeight="1" x14ac:dyDescent="0.2">
      <c r="A54" s="37">
        <v>48</v>
      </c>
      <c r="B54" s="61"/>
      <c r="C54" s="38" t="s">
        <v>163</v>
      </c>
      <c r="D54" s="38" t="s">
        <v>65</v>
      </c>
      <c r="E54" s="36" t="s">
        <v>201</v>
      </c>
      <c r="F54" s="27" t="s">
        <v>202</v>
      </c>
      <c r="G54" s="34"/>
      <c r="H54" s="28" t="s">
        <v>16</v>
      </c>
      <c r="I54" s="37" t="s">
        <v>17</v>
      </c>
      <c r="J54" s="37" t="s">
        <v>17</v>
      </c>
      <c r="K54" s="37" t="s">
        <v>53</v>
      </c>
      <c r="L54" s="16">
        <f t="shared" si="0"/>
        <v>35</v>
      </c>
      <c r="M54" s="37">
        <v>35</v>
      </c>
      <c r="N54" s="24"/>
      <c r="O54" s="39"/>
      <c r="P54" s="39"/>
      <c r="Q54" s="39"/>
      <c r="R54" s="39"/>
      <c r="S54" s="39"/>
    </row>
    <row r="55" spans="1:19" s="18" customFormat="1" ht="47.25" customHeight="1" x14ac:dyDescent="0.2">
      <c r="A55" s="14">
        <v>49</v>
      </c>
      <c r="B55" s="61"/>
      <c r="C55" s="38" t="s">
        <v>143</v>
      </c>
      <c r="D55" s="38" t="s">
        <v>75</v>
      </c>
      <c r="E55" s="36" t="s">
        <v>203</v>
      </c>
      <c r="F55" s="27" t="s">
        <v>204</v>
      </c>
      <c r="G55" s="34"/>
      <c r="H55" s="28" t="s">
        <v>16</v>
      </c>
      <c r="I55" s="37" t="s">
        <v>17</v>
      </c>
      <c r="J55" s="37" t="s">
        <v>17</v>
      </c>
      <c r="K55" s="37" t="s">
        <v>53</v>
      </c>
      <c r="L55" s="16">
        <f t="shared" si="0"/>
        <v>9</v>
      </c>
      <c r="M55" s="37">
        <v>9</v>
      </c>
      <c r="N55" s="24"/>
      <c r="O55" s="39"/>
      <c r="P55" s="39"/>
      <c r="Q55" s="39"/>
      <c r="R55" s="39"/>
      <c r="S55" s="39"/>
    </row>
    <row r="56" spans="1:19" s="18" customFormat="1" ht="47.25" customHeight="1" x14ac:dyDescent="0.2">
      <c r="A56" s="37">
        <v>50</v>
      </c>
      <c r="B56" s="61"/>
      <c r="C56" s="38" t="s">
        <v>163</v>
      </c>
      <c r="D56" s="38" t="s">
        <v>65</v>
      </c>
      <c r="E56" s="36" t="s">
        <v>205</v>
      </c>
      <c r="F56" s="27" t="s">
        <v>206</v>
      </c>
      <c r="G56" s="34"/>
      <c r="H56" s="28" t="s">
        <v>16</v>
      </c>
      <c r="I56" s="37" t="s">
        <v>17</v>
      </c>
      <c r="J56" s="37" t="s">
        <v>17</v>
      </c>
      <c r="K56" s="37" t="s">
        <v>53</v>
      </c>
      <c r="L56" s="16">
        <f t="shared" si="0"/>
        <v>12</v>
      </c>
      <c r="M56" s="37">
        <v>12</v>
      </c>
      <c r="N56" s="24"/>
      <c r="O56" s="39"/>
      <c r="P56" s="39"/>
      <c r="Q56" s="39"/>
      <c r="R56" s="39"/>
      <c r="S56" s="39"/>
    </row>
    <row r="57" spans="1:19" s="18" customFormat="1" ht="47.25" customHeight="1" x14ac:dyDescent="0.2">
      <c r="A57" s="14">
        <v>51</v>
      </c>
      <c r="B57" s="61"/>
      <c r="C57" s="38" t="s">
        <v>163</v>
      </c>
      <c r="D57" s="38" t="s">
        <v>65</v>
      </c>
      <c r="E57" s="36" t="s">
        <v>207</v>
      </c>
      <c r="F57" s="27" t="s">
        <v>208</v>
      </c>
      <c r="G57" s="34"/>
      <c r="H57" s="28" t="s">
        <v>16</v>
      </c>
      <c r="I57" s="37" t="s">
        <v>17</v>
      </c>
      <c r="J57" s="37" t="s">
        <v>17</v>
      </c>
      <c r="K57" s="37" t="s">
        <v>53</v>
      </c>
      <c r="L57" s="16">
        <f t="shared" si="0"/>
        <v>7</v>
      </c>
      <c r="M57" s="37">
        <v>7</v>
      </c>
      <c r="N57" s="24"/>
      <c r="O57" s="39"/>
      <c r="P57" s="39"/>
      <c r="Q57" s="39"/>
      <c r="R57" s="39"/>
      <c r="S57" s="39"/>
    </row>
    <row r="58" spans="1:19" s="18" customFormat="1" ht="47.25" customHeight="1" x14ac:dyDescent="0.2">
      <c r="A58" s="37">
        <v>52</v>
      </c>
      <c r="B58" s="61"/>
      <c r="C58" s="38" t="s">
        <v>143</v>
      </c>
      <c r="D58" s="38" t="s">
        <v>75</v>
      </c>
      <c r="E58" s="36" t="s">
        <v>209</v>
      </c>
      <c r="F58" s="27" t="s">
        <v>210</v>
      </c>
      <c r="G58" s="34"/>
      <c r="H58" s="28" t="s">
        <v>16</v>
      </c>
      <c r="I58" s="37" t="s">
        <v>17</v>
      </c>
      <c r="J58" s="37" t="s">
        <v>17</v>
      </c>
      <c r="K58" s="37" t="s">
        <v>53</v>
      </c>
      <c r="L58" s="16">
        <f t="shared" si="0"/>
        <v>12</v>
      </c>
      <c r="M58" s="37">
        <v>12</v>
      </c>
      <c r="N58" s="24"/>
      <c r="O58" s="39"/>
      <c r="P58" s="39"/>
      <c r="Q58" s="39"/>
      <c r="R58" s="39"/>
      <c r="S58" s="39"/>
    </row>
    <row r="59" spans="1:19" s="18" customFormat="1" ht="47.25" customHeight="1" x14ac:dyDescent="0.2">
      <c r="A59" s="14">
        <v>53</v>
      </c>
      <c r="B59" s="61"/>
      <c r="C59" s="38" t="s">
        <v>211</v>
      </c>
      <c r="D59" s="38" t="s">
        <v>136</v>
      </c>
      <c r="E59" s="36" t="s">
        <v>212</v>
      </c>
      <c r="F59" s="27" t="s">
        <v>213</v>
      </c>
      <c r="G59" s="34"/>
      <c r="H59" s="28" t="s">
        <v>139</v>
      </c>
      <c r="I59" s="37" t="s">
        <v>17</v>
      </c>
      <c r="J59" s="37" t="s">
        <v>17</v>
      </c>
      <c r="K59" s="37" t="s">
        <v>53</v>
      </c>
      <c r="L59" s="16">
        <f t="shared" si="0"/>
        <v>117</v>
      </c>
      <c r="M59" s="37">
        <v>117</v>
      </c>
      <c r="N59" s="24"/>
      <c r="O59" s="39"/>
      <c r="P59" s="39"/>
      <c r="Q59" s="39"/>
      <c r="R59" s="39"/>
      <c r="S59" s="39"/>
    </row>
    <row r="60" spans="1:19" s="18" customFormat="1" ht="47.25" customHeight="1" x14ac:dyDescent="0.2">
      <c r="A60" s="37">
        <v>54</v>
      </c>
      <c r="B60" s="61"/>
      <c r="C60" s="38" t="s">
        <v>140</v>
      </c>
      <c r="D60" s="38" t="s">
        <v>95</v>
      </c>
      <c r="E60" s="36" t="s">
        <v>214</v>
      </c>
      <c r="F60" s="27" t="s">
        <v>215</v>
      </c>
      <c r="G60" s="34"/>
      <c r="H60" s="28" t="s">
        <v>16</v>
      </c>
      <c r="I60" s="37" t="s">
        <v>17</v>
      </c>
      <c r="J60" s="37" t="s">
        <v>17</v>
      </c>
      <c r="K60" s="37" t="s">
        <v>53</v>
      </c>
      <c r="L60" s="16">
        <f t="shared" si="0"/>
        <v>17</v>
      </c>
      <c r="M60" s="37">
        <v>17</v>
      </c>
      <c r="N60" s="24"/>
      <c r="O60" s="39"/>
      <c r="P60" s="39"/>
      <c r="Q60" s="39"/>
      <c r="R60" s="39"/>
      <c r="S60" s="39"/>
    </row>
    <row r="61" spans="1:19" s="18" customFormat="1" ht="47.25" customHeight="1" x14ac:dyDescent="0.2">
      <c r="A61" s="14">
        <v>55</v>
      </c>
      <c r="B61" s="61"/>
      <c r="C61" s="38" t="s">
        <v>216</v>
      </c>
      <c r="D61" s="38" t="s">
        <v>217</v>
      </c>
      <c r="E61" s="36" t="s">
        <v>218</v>
      </c>
      <c r="F61" s="27" t="s">
        <v>219</v>
      </c>
      <c r="G61" s="34"/>
      <c r="H61" s="28" t="s">
        <v>16</v>
      </c>
      <c r="I61" s="37" t="s">
        <v>17</v>
      </c>
      <c r="J61" s="37" t="s">
        <v>17</v>
      </c>
      <c r="K61" s="37" t="s">
        <v>53</v>
      </c>
      <c r="L61" s="16">
        <f t="shared" si="0"/>
        <v>24</v>
      </c>
      <c r="M61" s="37">
        <v>24</v>
      </c>
      <c r="N61" s="24"/>
      <c r="O61" s="39"/>
      <c r="P61" s="39"/>
      <c r="Q61" s="39"/>
      <c r="R61" s="39"/>
      <c r="S61" s="39"/>
    </row>
    <row r="62" spans="1:19" s="18" customFormat="1" ht="47.25" customHeight="1" x14ac:dyDescent="0.2">
      <c r="A62" s="37">
        <v>56</v>
      </c>
      <c r="B62" s="61"/>
      <c r="C62" s="38" t="s">
        <v>211</v>
      </c>
      <c r="D62" s="38" t="s">
        <v>136</v>
      </c>
      <c r="E62" s="36" t="s">
        <v>220</v>
      </c>
      <c r="F62" s="27" t="s">
        <v>221</v>
      </c>
      <c r="G62" s="34"/>
      <c r="H62" s="28" t="s">
        <v>139</v>
      </c>
      <c r="I62" s="37" t="s">
        <v>17</v>
      </c>
      <c r="J62" s="37" t="s">
        <v>17</v>
      </c>
      <c r="K62" s="37" t="s">
        <v>53</v>
      </c>
      <c r="L62" s="16">
        <f t="shared" si="0"/>
        <v>28</v>
      </c>
      <c r="M62" s="37">
        <v>28</v>
      </c>
      <c r="N62" s="24"/>
      <c r="O62" s="39"/>
      <c r="P62" s="39"/>
      <c r="Q62" s="39"/>
      <c r="R62" s="39"/>
      <c r="S62" s="39"/>
    </row>
    <row r="63" spans="1:19" s="18" customFormat="1" ht="47.25" customHeight="1" x14ac:dyDescent="0.2">
      <c r="A63" s="14">
        <v>57</v>
      </c>
      <c r="B63" s="61"/>
      <c r="C63" s="38" t="s">
        <v>211</v>
      </c>
      <c r="D63" s="38" t="s">
        <v>136</v>
      </c>
      <c r="E63" s="36" t="s">
        <v>222</v>
      </c>
      <c r="F63" s="27" t="s">
        <v>223</v>
      </c>
      <c r="G63" s="34"/>
      <c r="H63" s="28" t="s">
        <v>139</v>
      </c>
      <c r="I63" s="37" t="s">
        <v>17</v>
      </c>
      <c r="J63" s="37" t="s">
        <v>17</v>
      </c>
      <c r="K63" s="37" t="s">
        <v>53</v>
      </c>
      <c r="L63" s="16">
        <f t="shared" si="0"/>
        <v>12</v>
      </c>
      <c r="M63" s="37">
        <v>12</v>
      </c>
      <c r="N63" s="24"/>
      <c r="O63" s="39"/>
      <c r="P63" s="39"/>
      <c r="Q63" s="39"/>
      <c r="R63" s="39"/>
      <c r="S63" s="39"/>
    </row>
    <row r="64" spans="1:19" s="18" customFormat="1" ht="47.25" customHeight="1" x14ac:dyDescent="0.2">
      <c r="A64" s="37">
        <v>58</v>
      </c>
      <c r="B64" s="61"/>
      <c r="C64" s="38" t="s">
        <v>185</v>
      </c>
      <c r="D64" s="38" t="s">
        <v>136</v>
      </c>
      <c r="E64" s="36" t="s">
        <v>224</v>
      </c>
      <c r="F64" s="27" t="s">
        <v>225</v>
      </c>
      <c r="G64" s="34"/>
      <c r="H64" s="28" t="s">
        <v>139</v>
      </c>
      <c r="I64" s="37" t="s">
        <v>17</v>
      </c>
      <c r="J64" s="37" t="s">
        <v>17</v>
      </c>
      <c r="K64" s="37" t="s">
        <v>53</v>
      </c>
      <c r="L64" s="16">
        <f t="shared" si="0"/>
        <v>3</v>
      </c>
      <c r="M64" s="37">
        <v>3</v>
      </c>
      <c r="N64" s="24"/>
      <c r="O64" s="39"/>
      <c r="P64" s="39"/>
      <c r="Q64" s="39"/>
      <c r="R64" s="39"/>
      <c r="S64" s="39"/>
    </row>
    <row r="65" spans="1:19" s="18" customFormat="1" ht="47.25" customHeight="1" x14ac:dyDescent="0.2">
      <c r="A65" s="14">
        <v>59</v>
      </c>
      <c r="B65" s="61"/>
      <c r="C65" s="38" t="s">
        <v>140</v>
      </c>
      <c r="D65" s="38" t="s">
        <v>95</v>
      </c>
      <c r="E65" s="36" t="s">
        <v>226</v>
      </c>
      <c r="F65" s="27" t="s">
        <v>227</v>
      </c>
      <c r="G65" s="34"/>
      <c r="H65" s="28" t="s">
        <v>16</v>
      </c>
      <c r="I65" s="37" t="s">
        <v>17</v>
      </c>
      <c r="J65" s="37" t="s">
        <v>17</v>
      </c>
      <c r="K65" s="37" t="s">
        <v>53</v>
      </c>
      <c r="L65" s="16">
        <f t="shared" si="0"/>
        <v>6</v>
      </c>
      <c r="M65" s="37">
        <v>6</v>
      </c>
      <c r="N65" s="24"/>
      <c r="O65" s="39"/>
      <c r="P65" s="39"/>
      <c r="Q65" s="39"/>
      <c r="R65" s="39"/>
      <c r="S65" s="39"/>
    </row>
    <row r="66" spans="1:19" s="18" customFormat="1" ht="47.25" customHeight="1" x14ac:dyDescent="0.2">
      <c r="A66" s="37">
        <v>60</v>
      </c>
      <c r="B66" s="61"/>
      <c r="C66" s="38" t="s">
        <v>94</v>
      </c>
      <c r="D66" s="38" t="s">
        <v>95</v>
      </c>
      <c r="E66" s="36" t="s">
        <v>228</v>
      </c>
      <c r="F66" s="27" t="s">
        <v>229</v>
      </c>
      <c r="G66" s="34"/>
      <c r="H66" s="28" t="s">
        <v>16</v>
      </c>
      <c r="I66" s="37" t="s">
        <v>17</v>
      </c>
      <c r="J66" s="37" t="s">
        <v>17</v>
      </c>
      <c r="K66" s="37" t="s">
        <v>53</v>
      </c>
      <c r="L66" s="16">
        <f t="shared" si="0"/>
        <v>12</v>
      </c>
      <c r="M66" s="37">
        <v>12</v>
      </c>
      <c r="N66" s="24"/>
      <c r="O66" s="39"/>
      <c r="P66" s="39"/>
      <c r="Q66" s="39"/>
      <c r="R66" s="39"/>
      <c r="S66" s="39"/>
    </row>
    <row r="67" spans="1:19" s="18" customFormat="1" ht="47.25" customHeight="1" x14ac:dyDescent="0.2">
      <c r="A67" s="14">
        <v>61</v>
      </c>
      <c r="B67" s="61"/>
      <c r="C67" s="38" t="s">
        <v>94</v>
      </c>
      <c r="D67" s="38" t="s">
        <v>95</v>
      </c>
      <c r="E67" s="36" t="s">
        <v>230</v>
      </c>
      <c r="F67" s="27" t="s">
        <v>231</v>
      </c>
      <c r="G67" s="34"/>
      <c r="H67" s="28" t="s">
        <v>232</v>
      </c>
      <c r="I67" s="37" t="s">
        <v>17</v>
      </c>
      <c r="J67" s="37" t="s">
        <v>17</v>
      </c>
      <c r="K67" s="37" t="s">
        <v>53</v>
      </c>
      <c r="L67" s="16">
        <f t="shared" si="0"/>
        <v>2</v>
      </c>
      <c r="M67" s="37">
        <v>2</v>
      </c>
      <c r="N67" s="24"/>
      <c r="O67" s="39"/>
      <c r="P67" s="39"/>
      <c r="Q67" s="39"/>
      <c r="R67" s="39"/>
      <c r="S67" s="39"/>
    </row>
    <row r="68" spans="1:19" s="18" customFormat="1" ht="47.25" customHeight="1" x14ac:dyDescent="0.2">
      <c r="A68" s="37">
        <v>62</v>
      </c>
      <c r="B68" s="61"/>
      <c r="C68" s="38" t="s">
        <v>140</v>
      </c>
      <c r="D68" s="38" t="s">
        <v>95</v>
      </c>
      <c r="E68" s="36" t="s">
        <v>233</v>
      </c>
      <c r="F68" s="27" t="s">
        <v>234</v>
      </c>
      <c r="G68" s="34"/>
      <c r="H68" s="28" t="s">
        <v>16</v>
      </c>
      <c r="I68" s="37" t="s">
        <v>17</v>
      </c>
      <c r="J68" s="37" t="s">
        <v>17</v>
      </c>
      <c r="K68" s="37" t="s">
        <v>53</v>
      </c>
      <c r="L68" s="16">
        <f t="shared" si="0"/>
        <v>6</v>
      </c>
      <c r="M68" s="37">
        <v>6</v>
      </c>
      <c r="N68" s="24"/>
      <c r="O68" s="39"/>
      <c r="P68" s="39"/>
      <c r="Q68" s="39"/>
      <c r="R68" s="39"/>
      <c r="S68" s="39"/>
    </row>
    <row r="69" spans="1:19" s="18" customFormat="1" ht="47.25" customHeight="1" x14ac:dyDescent="0.2">
      <c r="A69" s="14">
        <v>63</v>
      </c>
      <c r="B69" s="61"/>
      <c r="C69" s="38" t="s">
        <v>211</v>
      </c>
      <c r="D69" s="38" t="s">
        <v>136</v>
      </c>
      <c r="E69" s="36" t="s">
        <v>235</v>
      </c>
      <c r="F69" s="27" t="s">
        <v>236</v>
      </c>
      <c r="G69" s="34"/>
      <c r="H69" s="28" t="s">
        <v>139</v>
      </c>
      <c r="I69" s="37" t="s">
        <v>17</v>
      </c>
      <c r="J69" s="37" t="s">
        <v>17</v>
      </c>
      <c r="K69" s="37" t="s">
        <v>53</v>
      </c>
      <c r="L69" s="16">
        <f t="shared" si="0"/>
        <v>17</v>
      </c>
      <c r="M69" s="37">
        <v>17</v>
      </c>
      <c r="N69" s="24"/>
      <c r="O69" s="39"/>
      <c r="P69" s="39"/>
      <c r="Q69" s="39"/>
      <c r="R69" s="39"/>
      <c r="S69" s="39"/>
    </row>
    <row r="70" spans="1:19" s="18" customFormat="1" ht="47.25" customHeight="1" x14ac:dyDescent="0.2">
      <c r="A70" s="37">
        <v>64</v>
      </c>
      <c r="B70" s="61"/>
      <c r="C70" s="38" t="s">
        <v>143</v>
      </c>
      <c r="D70" s="38" t="s">
        <v>75</v>
      </c>
      <c r="E70" s="36" t="s">
        <v>237</v>
      </c>
      <c r="F70" s="27" t="s">
        <v>238</v>
      </c>
      <c r="G70" s="34"/>
      <c r="H70" s="28" t="s">
        <v>16</v>
      </c>
      <c r="I70" s="37" t="s">
        <v>17</v>
      </c>
      <c r="J70" s="37" t="s">
        <v>17</v>
      </c>
      <c r="K70" s="37" t="s">
        <v>53</v>
      </c>
      <c r="L70" s="16">
        <f t="shared" si="0"/>
        <v>2</v>
      </c>
      <c r="M70" s="37">
        <v>2</v>
      </c>
      <c r="N70" s="24"/>
      <c r="O70" s="39"/>
      <c r="P70" s="39"/>
      <c r="Q70" s="39"/>
      <c r="R70" s="39"/>
      <c r="S70" s="39"/>
    </row>
    <row r="71" spans="1:19" s="18" customFormat="1" ht="47.25" customHeight="1" x14ac:dyDescent="0.2">
      <c r="A71" s="14">
        <v>65</v>
      </c>
      <c r="B71" s="61"/>
      <c r="C71" s="38" t="s">
        <v>211</v>
      </c>
      <c r="D71" s="38" t="s">
        <v>136</v>
      </c>
      <c r="E71" s="36" t="s">
        <v>239</v>
      </c>
      <c r="F71" s="27" t="s">
        <v>240</v>
      </c>
      <c r="G71" s="34"/>
      <c r="H71" s="28" t="s">
        <v>139</v>
      </c>
      <c r="I71" s="37" t="s">
        <v>17</v>
      </c>
      <c r="J71" s="37" t="s">
        <v>17</v>
      </c>
      <c r="K71" s="37" t="s">
        <v>53</v>
      </c>
      <c r="L71" s="16">
        <f t="shared" si="0"/>
        <v>11</v>
      </c>
      <c r="M71" s="37">
        <v>11</v>
      </c>
      <c r="N71" s="24"/>
      <c r="O71" s="39"/>
      <c r="P71" s="39"/>
      <c r="Q71" s="39"/>
      <c r="R71" s="39"/>
      <c r="S71" s="39"/>
    </row>
    <row r="72" spans="1:19" s="18" customFormat="1" ht="47.25" customHeight="1" x14ac:dyDescent="0.2">
      <c r="A72" s="37">
        <v>66</v>
      </c>
      <c r="B72" s="61"/>
      <c r="C72" s="38" t="s">
        <v>143</v>
      </c>
      <c r="D72" s="38" t="s">
        <v>75</v>
      </c>
      <c r="E72" s="36" t="s">
        <v>241</v>
      </c>
      <c r="F72" s="27" t="s">
        <v>242</v>
      </c>
      <c r="G72" s="34"/>
      <c r="H72" s="28" t="s">
        <v>16</v>
      </c>
      <c r="I72" s="37" t="s">
        <v>17</v>
      </c>
      <c r="J72" s="37" t="s">
        <v>17</v>
      </c>
      <c r="K72" s="37" t="s">
        <v>53</v>
      </c>
      <c r="L72" s="16">
        <f t="shared" ref="L72:L86" si="1">M72+N72</f>
        <v>30</v>
      </c>
      <c r="M72" s="37">
        <v>30</v>
      </c>
      <c r="N72" s="24"/>
      <c r="O72" s="39"/>
      <c r="P72" s="39"/>
      <c r="Q72" s="39"/>
      <c r="R72" s="39"/>
      <c r="S72" s="39"/>
    </row>
    <row r="73" spans="1:19" s="18" customFormat="1" ht="47.25" customHeight="1" x14ac:dyDescent="0.2">
      <c r="A73" s="14">
        <v>67</v>
      </c>
      <c r="B73" s="61"/>
      <c r="C73" s="38" t="s">
        <v>163</v>
      </c>
      <c r="D73" s="38" t="s">
        <v>65</v>
      </c>
      <c r="E73" s="36" t="s">
        <v>243</v>
      </c>
      <c r="F73" s="27" t="s">
        <v>244</v>
      </c>
      <c r="G73" s="34"/>
      <c r="H73" s="28" t="s">
        <v>16</v>
      </c>
      <c r="I73" s="37" t="s">
        <v>17</v>
      </c>
      <c r="J73" s="37" t="s">
        <v>17</v>
      </c>
      <c r="K73" s="37" t="s">
        <v>53</v>
      </c>
      <c r="L73" s="16">
        <f t="shared" si="1"/>
        <v>10</v>
      </c>
      <c r="M73" s="37">
        <v>10</v>
      </c>
      <c r="N73" s="24"/>
      <c r="O73" s="39"/>
      <c r="P73" s="39"/>
      <c r="Q73" s="39"/>
      <c r="R73" s="39"/>
      <c r="S73" s="39"/>
    </row>
    <row r="74" spans="1:19" s="18" customFormat="1" ht="47.25" customHeight="1" x14ac:dyDescent="0.2">
      <c r="A74" s="37">
        <v>68</v>
      </c>
      <c r="B74" s="61"/>
      <c r="C74" s="38" t="s">
        <v>143</v>
      </c>
      <c r="D74" s="38" t="s">
        <v>75</v>
      </c>
      <c r="E74" s="36" t="s">
        <v>245</v>
      </c>
      <c r="F74" s="27" t="s">
        <v>246</v>
      </c>
      <c r="G74" s="34"/>
      <c r="H74" s="28" t="s">
        <v>139</v>
      </c>
      <c r="I74" s="37" t="s">
        <v>17</v>
      </c>
      <c r="J74" s="37" t="s">
        <v>17</v>
      </c>
      <c r="K74" s="37" t="s">
        <v>53</v>
      </c>
      <c r="L74" s="16">
        <f t="shared" si="1"/>
        <v>20</v>
      </c>
      <c r="M74" s="37">
        <v>20</v>
      </c>
      <c r="N74" s="24"/>
      <c r="O74" s="39"/>
      <c r="P74" s="39"/>
      <c r="Q74" s="39"/>
      <c r="R74" s="39"/>
      <c r="S74" s="39"/>
    </row>
    <row r="75" spans="1:19" s="18" customFormat="1" ht="47.25" customHeight="1" x14ac:dyDescent="0.2">
      <c r="A75" s="14">
        <v>69</v>
      </c>
      <c r="B75" s="61"/>
      <c r="C75" s="38" t="s">
        <v>143</v>
      </c>
      <c r="D75" s="38" t="s">
        <v>75</v>
      </c>
      <c r="E75" s="36" t="s">
        <v>247</v>
      </c>
      <c r="F75" s="27" t="s">
        <v>248</v>
      </c>
      <c r="G75" s="34"/>
      <c r="H75" s="28" t="s">
        <v>139</v>
      </c>
      <c r="I75" s="37" t="s">
        <v>17</v>
      </c>
      <c r="J75" s="37" t="s">
        <v>17</v>
      </c>
      <c r="K75" s="37" t="s">
        <v>53</v>
      </c>
      <c r="L75" s="16">
        <f t="shared" si="1"/>
        <v>40</v>
      </c>
      <c r="M75" s="37">
        <v>40</v>
      </c>
      <c r="N75" s="24"/>
      <c r="O75" s="39"/>
      <c r="P75" s="39"/>
      <c r="Q75" s="39"/>
      <c r="R75" s="39"/>
      <c r="S75" s="39"/>
    </row>
    <row r="76" spans="1:19" s="18" customFormat="1" ht="47.25" customHeight="1" x14ac:dyDescent="0.2">
      <c r="A76" s="37">
        <v>70</v>
      </c>
      <c r="B76" s="61"/>
      <c r="C76" s="38" t="s">
        <v>94</v>
      </c>
      <c r="D76" s="38" t="s">
        <v>95</v>
      </c>
      <c r="E76" s="36" t="s">
        <v>249</v>
      </c>
      <c r="F76" s="27" t="s">
        <v>250</v>
      </c>
      <c r="G76" s="34"/>
      <c r="H76" s="28" t="s">
        <v>16</v>
      </c>
      <c r="I76" s="37" t="s">
        <v>17</v>
      </c>
      <c r="J76" s="37" t="s">
        <v>17</v>
      </c>
      <c r="K76" s="37" t="s">
        <v>53</v>
      </c>
      <c r="L76" s="16">
        <f t="shared" si="1"/>
        <v>20</v>
      </c>
      <c r="M76" s="37">
        <v>20</v>
      </c>
      <c r="N76" s="24"/>
      <c r="O76" s="39"/>
      <c r="P76" s="39"/>
      <c r="Q76" s="39"/>
      <c r="R76" s="39"/>
      <c r="S76" s="39"/>
    </row>
    <row r="77" spans="1:19" s="18" customFormat="1" ht="47.25" customHeight="1" x14ac:dyDescent="0.2">
      <c r="A77" s="14">
        <v>71</v>
      </c>
      <c r="B77" s="61"/>
      <c r="C77" s="38" t="s">
        <v>94</v>
      </c>
      <c r="D77" s="38" t="s">
        <v>95</v>
      </c>
      <c r="E77" s="36" t="s">
        <v>251</v>
      </c>
      <c r="F77" s="27" t="s">
        <v>252</v>
      </c>
      <c r="G77" s="34"/>
      <c r="H77" s="28" t="s">
        <v>16</v>
      </c>
      <c r="I77" s="37" t="s">
        <v>17</v>
      </c>
      <c r="J77" s="37" t="s">
        <v>17</v>
      </c>
      <c r="K77" s="37" t="s">
        <v>53</v>
      </c>
      <c r="L77" s="16">
        <f t="shared" si="1"/>
        <v>15</v>
      </c>
      <c r="M77" s="37">
        <v>15</v>
      </c>
      <c r="N77" s="24"/>
      <c r="O77" s="39"/>
      <c r="P77" s="39"/>
      <c r="Q77" s="39"/>
      <c r="R77" s="39"/>
      <c r="S77" s="39"/>
    </row>
    <row r="78" spans="1:19" s="18" customFormat="1" ht="47.25" customHeight="1" x14ac:dyDescent="0.2">
      <c r="A78" s="37">
        <v>72</v>
      </c>
      <c r="B78" s="61"/>
      <c r="C78" s="38" t="s">
        <v>94</v>
      </c>
      <c r="D78" s="38" t="s">
        <v>95</v>
      </c>
      <c r="E78" s="36" t="s">
        <v>251</v>
      </c>
      <c r="F78" s="27" t="s">
        <v>253</v>
      </c>
      <c r="G78" s="34"/>
      <c r="H78" s="28" t="s">
        <v>16</v>
      </c>
      <c r="I78" s="37" t="s">
        <v>17</v>
      </c>
      <c r="J78" s="37" t="s">
        <v>17</v>
      </c>
      <c r="K78" s="37" t="s">
        <v>53</v>
      </c>
      <c r="L78" s="16">
        <f t="shared" si="1"/>
        <v>21</v>
      </c>
      <c r="M78" s="37">
        <v>21</v>
      </c>
      <c r="N78" s="24"/>
      <c r="O78" s="39"/>
      <c r="P78" s="39"/>
      <c r="Q78" s="39"/>
      <c r="R78" s="39"/>
      <c r="S78" s="39"/>
    </row>
    <row r="79" spans="1:19" s="18" customFormat="1" ht="47.25" customHeight="1" x14ac:dyDescent="0.2">
      <c r="A79" s="14">
        <v>73</v>
      </c>
      <c r="B79" s="61"/>
      <c r="C79" s="38" t="s">
        <v>94</v>
      </c>
      <c r="D79" s="38" t="s">
        <v>95</v>
      </c>
      <c r="E79" s="36" t="s">
        <v>254</v>
      </c>
      <c r="F79" s="27" t="s">
        <v>255</v>
      </c>
      <c r="G79" s="34"/>
      <c r="H79" s="28" t="s">
        <v>16</v>
      </c>
      <c r="I79" s="37" t="s">
        <v>17</v>
      </c>
      <c r="J79" s="37" t="s">
        <v>17</v>
      </c>
      <c r="K79" s="37" t="s">
        <v>53</v>
      </c>
      <c r="L79" s="16">
        <f t="shared" si="1"/>
        <v>2</v>
      </c>
      <c r="M79" s="37">
        <v>2</v>
      </c>
      <c r="N79" s="24"/>
      <c r="O79" s="39"/>
      <c r="P79" s="39"/>
      <c r="Q79" s="39"/>
      <c r="R79" s="39"/>
      <c r="S79" s="39"/>
    </row>
    <row r="80" spans="1:19" s="18" customFormat="1" ht="47.25" customHeight="1" x14ac:dyDescent="0.2">
      <c r="A80" s="37">
        <v>74</v>
      </c>
      <c r="B80" s="61"/>
      <c r="C80" s="38" t="s">
        <v>143</v>
      </c>
      <c r="D80" s="38" t="s">
        <v>75</v>
      </c>
      <c r="E80" s="36" t="s">
        <v>256</v>
      </c>
      <c r="F80" s="27" t="s">
        <v>257</v>
      </c>
      <c r="G80" s="34"/>
      <c r="H80" s="28" t="s">
        <v>16</v>
      </c>
      <c r="I80" s="37" t="s">
        <v>17</v>
      </c>
      <c r="J80" s="37" t="s">
        <v>17</v>
      </c>
      <c r="K80" s="37" t="s">
        <v>53</v>
      </c>
      <c r="L80" s="16">
        <f t="shared" si="1"/>
        <v>7</v>
      </c>
      <c r="M80" s="37">
        <v>7</v>
      </c>
      <c r="N80" s="24"/>
      <c r="O80" s="39"/>
      <c r="P80" s="39"/>
      <c r="Q80" s="39"/>
      <c r="R80" s="39"/>
      <c r="S80" s="39"/>
    </row>
    <row r="81" spans="1:24" s="18" customFormat="1" ht="47.25" customHeight="1" x14ac:dyDescent="0.2">
      <c r="A81" s="14">
        <v>75</v>
      </c>
      <c r="B81" s="61"/>
      <c r="C81" s="38" t="s">
        <v>178</v>
      </c>
      <c r="D81" s="38" t="s">
        <v>178</v>
      </c>
      <c r="E81" s="36" t="s">
        <v>258</v>
      </c>
      <c r="F81" s="27" t="s">
        <v>259</v>
      </c>
      <c r="G81" s="34"/>
      <c r="H81" s="28" t="s">
        <v>16</v>
      </c>
      <c r="I81" s="37" t="s">
        <v>17</v>
      </c>
      <c r="J81" s="37" t="s">
        <v>17</v>
      </c>
      <c r="K81" s="37" t="s">
        <v>53</v>
      </c>
      <c r="L81" s="16">
        <f t="shared" si="1"/>
        <v>2</v>
      </c>
      <c r="M81" s="37">
        <v>2</v>
      </c>
      <c r="N81" s="24"/>
      <c r="O81" s="39"/>
      <c r="P81" s="39"/>
      <c r="Q81" s="39"/>
      <c r="R81" s="39"/>
      <c r="S81" s="39"/>
    </row>
    <row r="82" spans="1:24" s="18" customFormat="1" ht="47.25" customHeight="1" x14ac:dyDescent="0.2">
      <c r="A82" s="37">
        <v>76</v>
      </c>
      <c r="B82" s="61"/>
      <c r="C82" s="38" t="s">
        <v>166</v>
      </c>
      <c r="D82" s="38" t="s">
        <v>65</v>
      </c>
      <c r="E82" s="36" t="s">
        <v>260</v>
      </c>
      <c r="F82" s="27" t="s">
        <v>261</v>
      </c>
      <c r="G82" s="34"/>
      <c r="H82" s="28" t="s">
        <v>16</v>
      </c>
      <c r="I82" s="37" t="s">
        <v>17</v>
      </c>
      <c r="J82" s="37" t="s">
        <v>17</v>
      </c>
      <c r="K82" s="37" t="s">
        <v>53</v>
      </c>
      <c r="L82" s="16">
        <f t="shared" si="1"/>
        <v>2</v>
      </c>
      <c r="M82" s="37">
        <v>2</v>
      </c>
      <c r="N82" s="24"/>
      <c r="O82" s="39"/>
      <c r="P82" s="39"/>
      <c r="Q82" s="39"/>
      <c r="R82" s="39"/>
      <c r="S82" s="39"/>
    </row>
    <row r="83" spans="1:24" s="18" customFormat="1" ht="47.25" customHeight="1" x14ac:dyDescent="0.2">
      <c r="A83" s="14">
        <v>77</v>
      </c>
      <c r="B83" s="61"/>
      <c r="C83" s="38" t="s">
        <v>166</v>
      </c>
      <c r="D83" s="38" t="s">
        <v>65</v>
      </c>
      <c r="E83" s="36" t="s">
        <v>195</v>
      </c>
      <c r="F83" s="27" t="s">
        <v>262</v>
      </c>
      <c r="G83" s="34"/>
      <c r="H83" s="28" t="s">
        <v>16</v>
      </c>
      <c r="I83" s="37" t="s">
        <v>17</v>
      </c>
      <c r="J83" s="37" t="s">
        <v>17</v>
      </c>
      <c r="K83" s="37" t="s">
        <v>53</v>
      </c>
      <c r="L83" s="16">
        <f t="shared" si="1"/>
        <v>4</v>
      </c>
      <c r="M83" s="37">
        <v>4</v>
      </c>
      <c r="N83" s="24"/>
      <c r="O83" s="39"/>
      <c r="P83" s="39"/>
      <c r="Q83" s="39"/>
      <c r="R83" s="39"/>
      <c r="S83" s="39"/>
    </row>
    <row r="84" spans="1:24" s="18" customFormat="1" ht="47.25" customHeight="1" x14ac:dyDescent="0.2">
      <c r="A84" s="37">
        <v>78</v>
      </c>
      <c r="B84" s="61"/>
      <c r="C84" s="22" t="s">
        <v>130</v>
      </c>
      <c r="D84" s="22" t="s">
        <v>75</v>
      </c>
      <c r="E84" s="36" t="s">
        <v>263</v>
      </c>
      <c r="F84" s="27" t="s">
        <v>264</v>
      </c>
      <c r="G84" s="34"/>
      <c r="H84" s="28" t="s">
        <v>16</v>
      </c>
      <c r="I84" s="14" t="s">
        <v>17</v>
      </c>
      <c r="J84" s="14" t="s">
        <v>17</v>
      </c>
      <c r="K84" s="14" t="s">
        <v>53</v>
      </c>
      <c r="L84" s="16">
        <f t="shared" si="1"/>
        <v>2</v>
      </c>
      <c r="M84" s="14">
        <v>2</v>
      </c>
      <c r="N84" s="24"/>
      <c r="O84" s="17"/>
      <c r="P84" s="17"/>
      <c r="Q84" s="17"/>
      <c r="R84" s="17"/>
      <c r="S84" s="17"/>
    </row>
    <row r="85" spans="1:24" s="18" customFormat="1" ht="47.25" customHeight="1" x14ac:dyDescent="0.2">
      <c r="A85" s="14">
        <v>79</v>
      </c>
      <c r="B85" s="61"/>
      <c r="C85" s="22" t="s">
        <v>163</v>
      </c>
      <c r="D85" s="22" t="s">
        <v>65</v>
      </c>
      <c r="E85" s="36" t="s">
        <v>265</v>
      </c>
      <c r="F85" s="27" t="s">
        <v>266</v>
      </c>
      <c r="G85" s="34"/>
      <c r="H85" s="28" t="s">
        <v>16</v>
      </c>
      <c r="I85" s="14" t="s">
        <v>17</v>
      </c>
      <c r="J85" s="14" t="s">
        <v>17</v>
      </c>
      <c r="K85" s="14" t="s">
        <v>53</v>
      </c>
      <c r="L85" s="16">
        <f t="shared" si="1"/>
        <v>12</v>
      </c>
      <c r="M85" s="14">
        <v>12</v>
      </c>
      <c r="N85" s="24"/>
      <c r="O85" s="17"/>
      <c r="P85" s="17"/>
      <c r="Q85" s="17"/>
      <c r="R85" s="17"/>
      <c r="S85" s="17"/>
    </row>
    <row r="86" spans="1:24" s="18" customFormat="1" ht="47.25" customHeight="1" x14ac:dyDescent="0.2">
      <c r="A86" s="37">
        <v>80</v>
      </c>
      <c r="B86" s="62"/>
      <c r="C86" s="22" t="s">
        <v>163</v>
      </c>
      <c r="D86" s="22" t="s">
        <v>65</v>
      </c>
      <c r="E86" s="36" t="s">
        <v>267</v>
      </c>
      <c r="F86" s="27" t="s">
        <v>268</v>
      </c>
      <c r="G86" s="34"/>
      <c r="H86" s="28" t="s">
        <v>16</v>
      </c>
      <c r="I86" s="14" t="s">
        <v>17</v>
      </c>
      <c r="J86" s="14" t="s">
        <v>17</v>
      </c>
      <c r="K86" s="14" t="s">
        <v>53</v>
      </c>
      <c r="L86" s="16">
        <f t="shared" si="1"/>
        <v>5</v>
      </c>
      <c r="M86" s="14">
        <v>5</v>
      </c>
      <c r="N86" s="24"/>
      <c r="O86" s="17"/>
      <c r="P86" s="17"/>
      <c r="Q86" s="17"/>
      <c r="R86" s="17"/>
      <c r="S86" s="17"/>
    </row>
    <row r="87" spans="1:24" ht="20.25" customHeight="1" x14ac:dyDescent="0.2">
      <c r="A87" s="53" t="s">
        <v>1</v>
      </c>
      <c r="B87" s="54"/>
      <c r="C87" s="54"/>
      <c r="D87" s="54"/>
      <c r="E87" s="54"/>
      <c r="F87" s="54"/>
      <c r="G87" s="54"/>
      <c r="H87" s="54"/>
      <c r="I87" s="54"/>
      <c r="J87" s="54"/>
      <c r="K87" s="55"/>
      <c r="L87" s="35">
        <f>SUM(L7:L86)</f>
        <v>6506</v>
      </c>
      <c r="M87" s="13"/>
      <c r="N87" s="13"/>
      <c r="O87" s="12"/>
      <c r="P87" s="12"/>
      <c r="Q87" s="12"/>
      <c r="R87" s="12"/>
      <c r="S87" s="12"/>
    </row>
    <row r="88" spans="1:24" ht="29.25" customHeight="1" x14ac:dyDescent="0.2">
      <c r="A88" s="59" t="s">
        <v>51</v>
      </c>
      <c r="B88" s="59"/>
      <c r="C88" s="59"/>
      <c r="D88" s="32"/>
      <c r="E88" s="32"/>
      <c r="F88" s="32"/>
      <c r="G88" s="32"/>
      <c r="H88" s="32"/>
      <c r="I88" s="32"/>
      <c r="J88" s="32"/>
      <c r="K88" s="32"/>
      <c r="L88" s="32"/>
      <c r="M88" s="32"/>
      <c r="N88" s="32"/>
      <c r="O88" s="33"/>
      <c r="P88" s="33"/>
      <c r="Q88" s="26"/>
      <c r="R88" s="26"/>
      <c r="S88" s="26"/>
    </row>
    <row r="89" spans="1:24" s="18" customFormat="1" ht="36" customHeight="1" x14ac:dyDescent="0.2">
      <c r="A89" s="44" t="s">
        <v>14</v>
      </c>
      <c r="B89" s="45"/>
      <c r="C89" s="46"/>
      <c r="D89" s="41" t="s">
        <v>60</v>
      </c>
      <c r="E89" s="42"/>
      <c r="F89" s="42"/>
      <c r="G89" s="42"/>
      <c r="H89" s="42"/>
      <c r="I89" s="42"/>
      <c r="J89" s="42"/>
      <c r="K89" s="42"/>
      <c r="L89" s="42"/>
      <c r="M89" s="42"/>
      <c r="N89" s="42"/>
      <c r="O89" s="42"/>
      <c r="P89" s="42"/>
      <c r="Q89" s="42"/>
      <c r="R89" s="42"/>
      <c r="S89" s="42"/>
      <c r="T89" s="42"/>
      <c r="U89" s="42"/>
      <c r="V89" s="42"/>
      <c r="W89" s="42"/>
      <c r="X89" s="43"/>
    </row>
    <row r="90" spans="1:24" s="18" customFormat="1" ht="41.25" customHeight="1" x14ac:dyDescent="0.2">
      <c r="A90" s="44" t="s">
        <v>19</v>
      </c>
      <c r="B90" s="45"/>
      <c r="C90" s="46"/>
      <c r="D90" s="41" t="s">
        <v>20</v>
      </c>
      <c r="E90" s="42"/>
      <c r="F90" s="42"/>
      <c r="G90" s="42"/>
      <c r="H90" s="42"/>
      <c r="I90" s="42"/>
      <c r="J90" s="42"/>
      <c r="K90" s="42"/>
      <c r="L90" s="42"/>
      <c r="M90" s="42"/>
      <c r="N90" s="42"/>
      <c r="O90" s="42"/>
      <c r="P90" s="42"/>
      <c r="Q90" s="42"/>
      <c r="R90" s="42"/>
      <c r="S90" s="42"/>
      <c r="T90" s="42"/>
      <c r="U90" s="42"/>
      <c r="V90" s="42"/>
      <c r="W90" s="42"/>
      <c r="X90" s="43"/>
    </row>
    <row r="91" spans="1:24" s="18" customFormat="1" ht="27" customHeight="1" x14ac:dyDescent="0.2">
      <c r="A91" s="44" t="s">
        <v>21</v>
      </c>
      <c r="B91" s="45"/>
      <c r="C91" s="46"/>
      <c r="D91" s="41" t="s">
        <v>61</v>
      </c>
      <c r="E91" s="42"/>
      <c r="F91" s="42"/>
      <c r="G91" s="42"/>
      <c r="H91" s="42"/>
      <c r="I91" s="42"/>
      <c r="J91" s="42"/>
      <c r="K91" s="42"/>
      <c r="L91" s="42"/>
      <c r="M91" s="42"/>
      <c r="N91" s="42"/>
      <c r="O91" s="42"/>
      <c r="P91" s="42"/>
      <c r="Q91" s="42"/>
      <c r="R91" s="42"/>
      <c r="S91" s="42"/>
      <c r="T91" s="42"/>
      <c r="U91" s="42"/>
      <c r="V91" s="42"/>
      <c r="W91" s="42"/>
      <c r="X91" s="43"/>
    </row>
    <row r="92" spans="1:24" s="18" customFormat="1" ht="39" customHeight="1" x14ac:dyDescent="0.2">
      <c r="A92" s="44" t="s">
        <v>22</v>
      </c>
      <c r="B92" s="45"/>
      <c r="C92" s="46"/>
      <c r="D92" s="41" t="s">
        <v>23</v>
      </c>
      <c r="E92" s="42"/>
      <c r="F92" s="42"/>
      <c r="G92" s="42"/>
      <c r="H92" s="42"/>
      <c r="I92" s="42"/>
      <c r="J92" s="42"/>
      <c r="K92" s="42"/>
      <c r="L92" s="42"/>
      <c r="M92" s="42"/>
      <c r="N92" s="42"/>
      <c r="O92" s="42"/>
      <c r="P92" s="42"/>
      <c r="Q92" s="42"/>
      <c r="R92" s="42"/>
      <c r="S92" s="42"/>
      <c r="T92" s="42"/>
      <c r="U92" s="42"/>
      <c r="V92" s="42"/>
      <c r="W92" s="42"/>
      <c r="X92" s="43"/>
    </row>
    <row r="93" spans="1:24" s="18" customFormat="1" ht="28.5" customHeight="1" x14ac:dyDescent="0.2">
      <c r="A93" s="44" t="s">
        <v>24</v>
      </c>
      <c r="B93" s="45"/>
      <c r="C93" s="46"/>
      <c r="D93" s="41" t="s">
        <v>25</v>
      </c>
      <c r="E93" s="42"/>
      <c r="F93" s="42"/>
      <c r="G93" s="42"/>
      <c r="H93" s="42"/>
      <c r="I93" s="42"/>
      <c r="J93" s="42"/>
      <c r="K93" s="42"/>
      <c r="L93" s="42"/>
      <c r="M93" s="42"/>
      <c r="N93" s="42"/>
      <c r="O93" s="42"/>
      <c r="P93" s="42"/>
      <c r="Q93" s="42"/>
      <c r="R93" s="42"/>
      <c r="S93" s="42"/>
      <c r="T93" s="42"/>
      <c r="U93" s="42"/>
      <c r="V93" s="42"/>
      <c r="W93" s="42"/>
      <c r="X93" s="43"/>
    </row>
    <row r="94" spans="1:24" s="18" customFormat="1" ht="33.75" customHeight="1" x14ac:dyDescent="0.2">
      <c r="A94" s="44" t="s">
        <v>26</v>
      </c>
      <c r="B94" s="45"/>
      <c r="C94" s="46"/>
      <c r="D94" s="41" t="s">
        <v>271</v>
      </c>
      <c r="E94" s="42"/>
      <c r="F94" s="42"/>
      <c r="G94" s="42"/>
      <c r="H94" s="42"/>
      <c r="I94" s="42"/>
      <c r="J94" s="42"/>
      <c r="K94" s="42"/>
      <c r="L94" s="42"/>
      <c r="M94" s="42"/>
      <c r="N94" s="42"/>
      <c r="O94" s="42"/>
      <c r="P94" s="42"/>
      <c r="Q94" s="42"/>
      <c r="R94" s="42"/>
      <c r="S94" s="42"/>
      <c r="T94" s="42"/>
      <c r="U94" s="42"/>
      <c r="V94" s="42"/>
      <c r="W94" s="42"/>
      <c r="X94" s="43"/>
    </row>
    <row r="95" spans="1:24" s="18" customFormat="1" ht="24.75" customHeight="1" x14ac:dyDescent="0.2">
      <c r="A95" s="44" t="s">
        <v>27</v>
      </c>
      <c r="B95" s="45"/>
      <c r="C95" s="46"/>
      <c r="D95" s="41" t="s">
        <v>28</v>
      </c>
      <c r="E95" s="42"/>
      <c r="F95" s="42"/>
      <c r="G95" s="42"/>
      <c r="H95" s="42"/>
      <c r="I95" s="42"/>
      <c r="J95" s="42"/>
      <c r="K95" s="42"/>
      <c r="L95" s="42"/>
      <c r="M95" s="42"/>
      <c r="N95" s="42"/>
      <c r="O95" s="42"/>
      <c r="P95" s="42"/>
      <c r="Q95" s="42"/>
      <c r="R95" s="42"/>
      <c r="S95" s="42"/>
      <c r="T95" s="42"/>
      <c r="U95" s="42"/>
      <c r="V95" s="42"/>
      <c r="W95" s="42"/>
      <c r="X95" s="43"/>
    </row>
    <row r="96" spans="1:24" s="18" customFormat="1" ht="37.5" customHeight="1" x14ac:dyDescent="0.2">
      <c r="A96" s="44" t="s">
        <v>29</v>
      </c>
      <c r="B96" s="45"/>
      <c r="C96" s="46"/>
      <c r="D96" s="41" t="s">
        <v>30</v>
      </c>
      <c r="E96" s="42"/>
      <c r="F96" s="42"/>
      <c r="G96" s="42"/>
      <c r="H96" s="42"/>
      <c r="I96" s="42"/>
      <c r="J96" s="42"/>
      <c r="K96" s="42"/>
      <c r="L96" s="42"/>
      <c r="M96" s="42"/>
      <c r="N96" s="42"/>
      <c r="O96" s="42"/>
      <c r="P96" s="42"/>
      <c r="Q96" s="42"/>
      <c r="R96" s="42"/>
      <c r="S96" s="42"/>
      <c r="T96" s="42"/>
      <c r="U96" s="42"/>
      <c r="V96" s="42"/>
      <c r="W96" s="42"/>
      <c r="X96" s="43"/>
    </row>
    <row r="97" spans="1:24" s="18" customFormat="1" ht="48" customHeight="1" x14ac:dyDescent="0.2">
      <c r="A97" s="44" t="s">
        <v>31</v>
      </c>
      <c r="B97" s="45"/>
      <c r="C97" s="46"/>
      <c r="D97" s="41" t="s">
        <v>32</v>
      </c>
      <c r="E97" s="42"/>
      <c r="F97" s="42"/>
      <c r="G97" s="42"/>
      <c r="H97" s="42"/>
      <c r="I97" s="42"/>
      <c r="J97" s="42"/>
      <c r="K97" s="42"/>
      <c r="L97" s="42"/>
      <c r="M97" s="42"/>
      <c r="N97" s="42"/>
      <c r="O97" s="42"/>
      <c r="P97" s="42"/>
      <c r="Q97" s="42"/>
      <c r="R97" s="42"/>
      <c r="S97" s="42"/>
      <c r="T97" s="42"/>
      <c r="U97" s="42"/>
      <c r="V97" s="42"/>
      <c r="W97" s="42"/>
      <c r="X97" s="43"/>
    </row>
    <row r="98" spans="1:24" s="18" customFormat="1" ht="147" customHeight="1" x14ac:dyDescent="0.2">
      <c r="A98" s="44" t="s">
        <v>33</v>
      </c>
      <c r="B98" s="45"/>
      <c r="C98" s="46"/>
      <c r="D98" s="41" t="s">
        <v>270</v>
      </c>
      <c r="E98" s="42"/>
      <c r="F98" s="42"/>
      <c r="G98" s="42"/>
      <c r="H98" s="42"/>
      <c r="I98" s="42"/>
      <c r="J98" s="42"/>
      <c r="K98" s="42"/>
      <c r="L98" s="42"/>
      <c r="M98" s="42"/>
      <c r="N98" s="42"/>
      <c r="O98" s="42"/>
      <c r="P98" s="42"/>
      <c r="Q98" s="42"/>
      <c r="R98" s="42"/>
      <c r="S98" s="42"/>
      <c r="T98" s="42"/>
      <c r="U98" s="42"/>
      <c r="V98" s="42"/>
      <c r="W98" s="42"/>
      <c r="X98" s="43"/>
    </row>
    <row r="99" spans="1:24" s="18" customFormat="1" ht="60" customHeight="1" x14ac:dyDescent="0.2">
      <c r="A99" s="44" t="s">
        <v>34</v>
      </c>
      <c r="B99" s="45"/>
      <c r="C99" s="46"/>
      <c r="D99" s="41" t="s">
        <v>44</v>
      </c>
      <c r="E99" s="42"/>
      <c r="F99" s="42"/>
      <c r="G99" s="42"/>
      <c r="H99" s="42"/>
      <c r="I99" s="42"/>
      <c r="J99" s="42"/>
      <c r="K99" s="42"/>
      <c r="L99" s="42"/>
      <c r="M99" s="42"/>
      <c r="N99" s="42"/>
      <c r="O99" s="42"/>
      <c r="P99" s="42"/>
      <c r="Q99" s="42"/>
      <c r="R99" s="42"/>
      <c r="S99" s="42"/>
      <c r="T99" s="42"/>
      <c r="U99" s="42"/>
      <c r="V99" s="42"/>
      <c r="W99" s="42"/>
      <c r="X99" s="43"/>
    </row>
    <row r="100" spans="1:24" s="18" customFormat="1" ht="45" customHeight="1" x14ac:dyDescent="0.2">
      <c r="A100" s="44" t="s">
        <v>35</v>
      </c>
      <c r="B100" s="45"/>
      <c r="C100" s="46"/>
      <c r="D100" s="41" t="s">
        <v>42</v>
      </c>
      <c r="E100" s="42"/>
      <c r="F100" s="42"/>
      <c r="G100" s="42"/>
      <c r="H100" s="42"/>
      <c r="I100" s="42"/>
      <c r="J100" s="42"/>
      <c r="K100" s="42"/>
      <c r="L100" s="42"/>
      <c r="M100" s="42"/>
      <c r="N100" s="42"/>
      <c r="O100" s="42"/>
      <c r="P100" s="42"/>
      <c r="Q100" s="42"/>
      <c r="R100" s="42"/>
      <c r="S100" s="42"/>
      <c r="T100" s="42"/>
      <c r="U100" s="42"/>
      <c r="V100" s="42"/>
      <c r="W100" s="42"/>
      <c r="X100" s="43"/>
    </row>
    <row r="101" spans="1:24" s="18" customFormat="1" ht="32.25" customHeight="1" x14ac:dyDescent="0.2">
      <c r="A101" s="44" t="s">
        <v>36</v>
      </c>
      <c r="B101" s="45"/>
      <c r="C101" s="46"/>
      <c r="D101" s="41" t="s">
        <v>55</v>
      </c>
      <c r="E101" s="42"/>
      <c r="F101" s="42"/>
      <c r="G101" s="42"/>
      <c r="H101" s="42"/>
      <c r="I101" s="42"/>
      <c r="J101" s="42"/>
      <c r="K101" s="42"/>
      <c r="L101" s="42"/>
      <c r="M101" s="42"/>
      <c r="N101" s="42"/>
      <c r="O101" s="42"/>
      <c r="P101" s="42"/>
      <c r="Q101" s="42"/>
      <c r="R101" s="42"/>
      <c r="S101" s="42"/>
      <c r="T101" s="42"/>
      <c r="U101" s="42"/>
      <c r="V101" s="42"/>
      <c r="W101" s="42"/>
      <c r="X101" s="43"/>
    </row>
    <row r="102" spans="1:24" s="18" customFormat="1" ht="36" customHeight="1" x14ac:dyDescent="0.2">
      <c r="A102" s="44" t="s">
        <v>43</v>
      </c>
      <c r="B102" s="45"/>
      <c r="C102" s="46"/>
      <c r="D102" s="41" t="s">
        <v>37</v>
      </c>
      <c r="E102" s="42"/>
      <c r="F102" s="42"/>
      <c r="G102" s="42"/>
      <c r="H102" s="42"/>
      <c r="I102" s="42"/>
      <c r="J102" s="42"/>
      <c r="K102" s="42"/>
      <c r="L102" s="42"/>
      <c r="M102" s="42"/>
      <c r="N102" s="42"/>
      <c r="O102" s="42"/>
      <c r="P102" s="42"/>
      <c r="Q102" s="42"/>
      <c r="R102" s="42"/>
      <c r="S102" s="42"/>
      <c r="T102" s="42"/>
      <c r="U102" s="42"/>
      <c r="V102" s="42"/>
      <c r="W102" s="42"/>
      <c r="X102" s="43"/>
    </row>
    <row r="103" spans="1:24" s="18" customFormat="1" ht="54" customHeight="1" x14ac:dyDescent="0.2">
      <c r="A103" s="63" t="s">
        <v>38</v>
      </c>
      <c r="B103" s="63"/>
      <c r="C103" s="63"/>
      <c r="D103" s="41" t="s">
        <v>56</v>
      </c>
      <c r="E103" s="42"/>
      <c r="F103" s="42"/>
      <c r="G103" s="42"/>
      <c r="H103" s="42"/>
      <c r="I103" s="42"/>
      <c r="J103" s="42"/>
      <c r="K103" s="42"/>
      <c r="L103" s="42"/>
      <c r="M103" s="42"/>
      <c r="N103" s="42"/>
      <c r="O103" s="42"/>
      <c r="P103" s="42"/>
      <c r="Q103" s="42"/>
      <c r="R103" s="42"/>
      <c r="S103" s="42"/>
      <c r="T103" s="42"/>
      <c r="U103" s="42"/>
      <c r="V103" s="42"/>
      <c r="W103" s="42"/>
      <c r="X103" s="43"/>
    </row>
    <row r="104" spans="1:24" s="18" customFormat="1" ht="84.75" customHeight="1" x14ac:dyDescent="0.2">
      <c r="A104" s="63" t="s">
        <v>39</v>
      </c>
      <c r="B104" s="63"/>
      <c r="C104" s="63"/>
      <c r="D104" s="41" t="s">
        <v>59</v>
      </c>
      <c r="E104" s="42"/>
      <c r="F104" s="42"/>
      <c r="G104" s="42"/>
      <c r="H104" s="42"/>
      <c r="I104" s="42"/>
      <c r="J104" s="42"/>
      <c r="K104" s="42"/>
      <c r="L104" s="42"/>
      <c r="M104" s="42"/>
      <c r="N104" s="42"/>
      <c r="O104" s="42"/>
      <c r="P104" s="42"/>
      <c r="Q104" s="42"/>
      <c r="R104" s="42"/>
      <c r="S104" s="42"/>
      <c r="T104" s="42"/>
      <c r="U104" s="42"/>
      <c r="V104" s="42"/>
      <c r="W104" s="42"/>
      <c r="X104" s="43"/>
    </row>
    <row r="105" spans="1:24" s="18" customFormat="1" ht="58.5" customHeight="1" x14ac:dyDescent="0.2">
      <c r="A105" s="63" t="s">
        <v>40</v>
      </c>
      <c r="B105" s="63"/>
      <c r="C105" s="63"/>
      <c r="D105" s="41" t="s">
        <v>58</v>
      </c>
      <c r="E105" s="42"/>
      <c r="F105" s="42"/>
      <c r="G105" s="42"/>
      <c r="H105" s="42"/>
      <c r="I105" s="42"/>
      <c r="J105" s="42"/>
      <c r="K105" s="42"/>
      <c r="L105" s="42"/>
      <c r="M105" s="42"/>
      <c r="N105" s="42"/>
      <c r="O105" s="42"/>
      <c r="P105" s="42"/>
      <c r="Q105" s="42"/>
      <c r="R105" s="42"/>
      <c r="S105" s="42"/>
      <c r="T105" s="42"/>
      <c r="U105" s="42"/>
      <c r="V105" s="42"/>
      <c r="W105" s="42"/>
      <c r="X105" s="43"/>
    </row>
    <row r="106" spans="1:24" s="18" customFormat="1" ht="66" customHeight="1" x14ac:dyDescent="0.2">
      <c r="A106" s="63" t="s">
        <v>41</v>
      </c>
      <c r="B106" s="63"/>
      <c r="C106" s="63"/>
      <c r="D106" s="41" t="s">
        <v>57</v>
      </c>
      <c r="E106" s="42"/>
      <c r="F106" s="42"/>
      <c r="G106" s="42"/>
      <c r="H106" s="42"/>
      <c r="I106" s="42"/>
      <c r="J106" s="42"/>
      <c r="K106" s="42"/>
      <c r="L106" s="42"/>
      <c r="M106" s="42"/>
      <c r="N106" s="42"/>
      <c r="O106" s="42"/>
      <c r="P106" s="42"/>
      <c r="Q106" s="42"/>
      <c r="R106" s="42"/>
      <c r="S106" s="42"/>
      <c r="T106" s="42"/>
      <c r="U106" s="42"/>
      <c r="V106" s="42"/>
      <c r="W106" s="42"/>
      <c r="X106" s="43"/>
    </row>
    <row r="107" spans="1:24" ht="14.25" customHeight="1" x14ac:dyDescent="0.2">
      <c r="D107" s="2"/>
      <c r="E107" s="2"/>
      <c r="F107" s="1"/>
      <c r="H107" s="1"/>
      <c r="I107" s="1"/>
      <c r="J107" s="1"/>
      <c r="K107" s="1"/>
    </row>
    <row r="108" spans="1:24" ht="14.25" customHeight="1" x14ac:dyDescent="0.2">
      <c r="D108" s="3"/>
      <c r="E108" s="4"/>
      <c r="F108" s="5"/>
      <c r="G108" s="31"/>
      <c r="H108" s="6"/>
      <c r="I108" s="6"/>
      <c r="J108" s="1"/>
      <c r="K108" s="1"/>
    </row>
  </sheetData>
  <autoFilter ref="A6:S106"/>
  <mergeCells count="43">
    <mergeCell ref="D101:X101"/>
    <mergeCell ref="D102:X102"/>
    <mergeCell ref="D103:X103"/>
    <mergeCell ref="D104:X104"/>
    <mergeCell ref="A101:C101"/>
    <mergeCell ref="A105:C105"/>
    <mergeCell ref="A106:C106"/>
    <mergeCell ref="A102:C102"/>
    <mergeCell ref="A103:C103"/>
    <mergeCell ref="A104:C104"/>
    <mergeCell ref="A98:C98"/>
    <mergeCell ref="A99:C99"/>
    <mergeCell ref="A100:C100"/>
    <mergeCell ref="D98:X98"/>
    <mergeCell ref="D99:X99"/>
    <mergeCell ref="D100:X100"/>
    <mergeCell ref="F2:L2"/>
    <mergeCell ref="F3:L3"/>
    <mergeCell ref="A90:C90"/>
    <mergeCell ref="M5:N5"/>
    <mergeCell ref="A87:K87"/>
    <mergeCell ref="D90:X90"/>
    <mergeCell ref="O5:S5"/>
    <mergeCell ref="A89:C89"/>
    <mergeCell ref="A88:C88"/>
    <mergeCell ref="B7:B86"/>
    <mergeCell ref="D89:X89"/>
    <mergeCell ref="D105:X105"/>
    <mergeCell ref="D106:X106"/>
    <mergeCell ref="A91:C91"/>
    <mergeCell ref="A92:C92"/>
    <mergeCell ref="A93:C93"/>
    <mergeCell ref="D91:X91"/>
    <mergeCell ref="D92:X92"/>
    <mergeCell ref="D93:X93"/>
    <mergeCell ref="A96:C96"/>
    <mergeCell ref="A97:C97"/>
    <mergeCell ref="A94:C94"/>
    <mergeCell ref="A95:C95"/>
    <mergeCell ref="D94:X94"/>
    <mergeCell ref="D95:X95"/>
    <mergeCell ref="D96:X96"/>
    <mergeCell ref="D97:X9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2022-04-08T09:15:00Z</dcterms:modified>
</cp:coreProperties>
</file>